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C:\Users\DPowers\Desktop\Approved\STEM Approved 022026\"/>
    </mc:Choice>
  </mc:AlternateContent>
  <xr:revisionPtr revIDLastSave="0" documentId="8_{267BFD64-E0C0-48F9-9C1E-5F8FB468A7D1}" xr6:coauthVersionLast="47" xr6:coauthVersionMax="47" xr10:uidLastSave="{00000000-0000-0000-0000-000000000000}"/>
  <bookViews>
    <workbookView xWindow="9195" yWindow="5430" windowWidth="17280" windowHeight="11295" firstSheet="1" activeTab="5" xr2:uid="{00000000-000D-0000-FFFF-FFFF00000000}"/>
  </bookViews>
  <sheets>
    <sheet name="Summer 26" sheetId="1" r:id="rId1"/>
    <sheet name="Fall 26 (compressed)" sheetId="2" r:id="rId2"/>
    <sheet name="Winter 26-27" sheetId="8" r:id="rId3"/>
    <sheet name="Spring 27 (compressed)" sheetId="3" r:id="rId4"/>
    <sheet name="2026-27 Summary" sheetId="4" r:id="rId5"/>
    <sheet name="Proposed Additions" sheetId="6" r:id="rId6"/>
    <sheet name="Definitions" sheetId="7" r:id="rId7"/>
  </sheets>
  <definedNames>
    <definedName name="_xlnm.Print_Area" localSheetId="1">'Fall 26 (compressed)'!$A$1:$Q$41</definedName>
    <definedName name="_xlnm.Print_Area" localSheetId="3">'Spring 27 (compressed)'!$A$1:$Q$41</definedName>
    <definedName name="_xlnm.Print_Area" localSheetId="0">'Summer 26'!$A$1:$R$34</definedName>
    <definedName name="_xlnm.Print_Area" localSheetId="2">'Winter 26-27'!$A$1:$R$34</definedName>
    <definedName name="_xlnm.Print_Titles" localSheetId="1">'Fall 26 (compressed)'!$6:$6</definedName>
    <definedName name="_xlnm.Print_Titles" localSheetId="5">'Proposed Additions'!$6:$6</definedName>
    <definedName name="_xlnm.Print_Titles" localSheetId="3">'Spring 27 (compressed)'!$6:$6</definedName>
    <definedName name="_xlnm.Print_Titles" localSheetId="0">'Summer 26'!$6:$6</definedName>
    <definedName name="_xlnm.Print_Titles" localSheetId="2">'Winter 26-27'!$6:$6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7" i="6" l="1"/>
  <c r="I7" i="1"/>
  <c r="M7" i="1" s="1"/>
  <c r="O7" i="1" s="1"/>
  <c r="I8" i="1"/>
  <c r="M8" i="1" s="1"/>
  <c r="O8" i="1" s="1"/>
  <c r="I10" i="1"/>
  <c r="I12" i="1"/>
  <c r="I14" i="1"/>
  <c r="I16" i="1"/>
  <c r="I18" i="1"/>
  <c r="I20" i="1"/>
  <c r="I22" i="1"/>
  <c r="M22" i="1" s="1"/>
  <c r="O22" i="1" s="1"/>
  <c r="I24" i="1"/>
  <c r="I25" i="1"/>
  <c r="I26" i="1"/>
  <c r="I28" i="1"/>
  <c r="I30" i="1"/>
  <c r="I50" i="2"/>
  <c r="H50" i="2"/>
  <c r="H47" i="2"/>
  <c r="H46" i="2"/>
  <c r="L46" i="2" s="1"/>
  <c r="H45" i="2"/>
  <c r="H44" i="2"/>
  <c r="H42" i="2"/>
  <c r="H41" i="2"/>
  <c r="L41" i="2" s="1"/>
  <c r="H39" i="2"/>
  <c r="H38" i="2"/>
  <c r="H36" i="2"/>
  <c r="H35" i="2"/>
  <c r="H33" i="2"/>
  <c r="L33" i="2" s="1"/>
  <c r="H32" i="2"/>
  <c r="H30" i="2"/>
  <c r="H29" i="2"/>
  <c r="H27" i="2"/>
  <c r="H26" i="2"/>
  <c r="H24" i="2"/>
  <c r="H23" i="2"/>
  <c r="H21" i="2"/>
  <c r="H19" i="2"/>
  <c r="H17" i="2"/>
  <c r="H12" i="2"/>
  <c r="L12" i="2"/>
  <c r="K12" i="2"/>
  <c r="H15" i="2"/>
  <c r="H14" i="2"/>
  <c r="H11" i="2"/>
  <c r="L11" i="2" s="1"/>
  <c r="H9" i="2"/>
  <c r="H8" i="2"/>
  <c r="H7" i="2"/>
  <c r="H45" i="3"/>
  <c r="L45" i="3" s="1"/>
  <c r="N45" i="3" s="1"/>
  <c r="H44" i="3"/>
  <c r="H43" i="3"/>
  <c r="L43" i="3" s="1"/>
  <c r="N43" i="3" s="1"/>
  <c r="H41" i="3"/>
  <c r="H40" i="3"/>
  <c r="H38" i="3"/>
  <c r="H37" i="3"/>
  <c r="H35" i="3"/>
  <c r="H34" i="3"/>
  <c r="H33" i="3"/>
  <c r="L33" i="3" s="1"/>
  <c r="N33" i="3" s="1"/>
  <c r="H31" i="3"/>
  <c r="H29" i="3"/>
  <c r="H28" i="3"/>
  <c r="H26" i="3"/>
  <c r="H24" i="3"/>
  <c r="H22" i="3"/>
  <c r="H20" i="3"/>
  <c r="H18" i="3"/>
  <c r="L18" i="3" s="1"/>
  <c r="N18" i="3" s="1"/>
  <c r="H16" i="3"/>
  <c r="H14" i="3"/>
  <c r="L14" i="3" s="1"/>
  <c r="N14" i="3" s="1"/>
  <c r="H13" i="3"/>
  <c r="H11" i="3"/>
  <c r="L11" i="3" s="1"/>
  <c r="N11" i="3" s="1"/>
  <c r="H10" i="3"/>
  <c r="H8" i="3"/>
  <c r="H7" i="3"/>
  <c r="H15" i="6"/>
  <c r="L15" i="6" s="1"/>
  <c r="N15" i="6" s="1"/>
  <c r="H14" i="6"/>
  <c r="H13" i="6"/>
  <c r="L13" i="6" s="1"/>
  <c r="N13" i="6" s="1"/>
  <c r="H12" i="6"/>
  <c r="L12" i="6" s="1"/>
  <c r="H11" i="6"/>
  <c r="L11" i="6" s="1"/>
  <c r="N11" i="6" s="1"/>
  <c r="H10" i="6"/>
  <c r="L10" i="6" s="1"/>
  <c r="H9" i="6"/>
  <c r="L9" i="6" s="1"/>
  <c r="N9" i="6" s="1"/>
  <c r="H8" i="6"/>
  <c r="L8" i="6" s="1"/>
  <c r="N8" i="6" s="1"/>
  <c r="L7" i="6"/>
  <c r="M7" i="6" s="1"/>
  <c r="O7" i="6" s="1"/>
  <c r="K15" i="6"/>
  <c r="L14" i="6"/>
  <c r="N14" i="6" s="1"/>
  <c r="K14" i="6"/>
  <c r="K13" i="6"/>
  <c r="K12" i="6"/>
  <c r="K11" i="6"/>
  <c r="K10" i="6"/>
  <c r="K9" i="6"/>
  <c r="K8" i="6"/>
  <c r="K7" i="6"/>
  <c r="K45" i="3"/>
  <c r="L44" i="3"/>
  <c r="N44" i="3" s="1"/>
  <c r="K44" i="3"/>
  <c r="K43" i="3"/>
  <c r="L41" i="3"/>
  <c r="N41" i="3" s="1"/>
  <c r="K41" i="3"/>
  <c r="L40" i="3"/>
  <c r="N40" i="3" s="1"/>
  <c r="K40" i="3"/>
  <c r="L38" i="3"/>
  <c r="N38" i="3" s="1"/>
  <c r="K38" i="3"/>
  <c r="L37" i="3"/>
  <c r="N37" i="3" s="1"/>
  <c r="K37" i="3"/>
  <c r="L35" i="3"/>
  <c r="N35" i="3" s="1"/>
  <c r="K35" i="3"/>
  <c r="L34" i="3"/>
  <c r="N34" i="3" s="1"/>
  <c r="K34" i="3"/>
  <c r="K33" i="3"/>
  <c r="L31" i="3"/>
  <c r="N31" i="3" s="1"/>
  <c r="K31" i="3"/>
  <c r="L29" i="3"/>
  <c r="N29" i="3" s="1"/>
  <c r="K29" i="3"/>
  <c r="L28" i="3"/>
  <c r="N28" i="3" s="1"/>
  <c r="K28" i="3"/>
  <c r="L26" i="3"/>
  <c r="M26" i="3" s="1"/>
  <c r="O26" i="3" s="1"/>
  <c r="K26" i="3"/>
  <c r="L24" i="3"/>
  <c r="N24" i="3" s="1"/>
  <c r="K24" i="3"/>
  <c r="L22" i="3"/>
  <c r="N22" i="3" s="1"/>
  <c r="K22" i="3"/>
  <c r="L20" i="3"/>
  <c r="N20" i="3" s="1"/>
  <c r="K20" i="3"/>
  <c r="K18" i="3"/>
  <c r="L16" i="3"/>
  <c r="N16" i="3" s="1"/>
  <c r="K16" i="3"/>
  <c r="K14" i="3"/>
  <c r="L13" i="3"/>
  <c r="N13" i="3" s="1"/>
  <c r="K13" i="3"/>
  <c r="K11" i="3"/>
  <c r="L10" i="3"/>
  <c r="N10" i="3" s="1"/>
  <c r="K10" i="3"/>
  <c r="L8" i="3"/>
  <c r="K8" i="3"/>
  <c r="L7" i="3"/>
  <c r="K7" i="3"/>
  <c r="L50" i="2"/>
  <c r="N50" i="2" s="1"/>
  <c r="K50" i="2"/>
  <c r="L47" i="2"/>
  <c r="K47" i="2"/>
  <c r="K46" i="2"/>
  <c r="L45" i="2"/>
  <c r="K45" i="2"/>
  <c r="L44" i="2"/>
  <c r="K44" i="2"/>
  <c r="L42" i="2"/>
  <c r="K42" i="2"/>
  <c r="K41" i="2"/>
  <c r="L39" i="2"/>
  <c r="K39" i="2"/>
  <c r="L38" i="2"/>
  <c r="K38" i="2"/>
  <c r="L36" i="2"/>
  <c r="K36" i="2"/>
  <c r="L35" i="2"/>
  <c r="N35" i="2" s="1"/>
  <c r="K35" i="2"/>
  <c r="K33" i="2"/>
  <c r="L32" i="2"/>
  <c r="M32" i="2" s="1"/>
  <c r="K32" i="2"/>
  <c r="L30" i="2"/>
  <c r="K30" i="2"/>
  <c r="L29" i="2"/>
  <c r="M29" i="2" s="1"/>
  <c r="K29" i="2"/>
  <c r="L27" i="2"/>
  <c r="K27" i="2"/>
  <c r="L26" i="2"/>
  <c r="K26" i="2"/>
  <c r="L24" i="2"/>
  <c r="M24" i="2" s="1"/>
  <c r="K24" i="2"/>
  <c r="N24" i="2" s="1"/>
  <c r="L23" i="2"/>
  <c r="K23" i="2"/>
  <c r="L21" i="2"/>
  <c r="M21" i="2" s="1"/>
  <c r="K21" i="2"/>
  <c r="L19" i="2"/>
  <c r="N19" i="2" s="1"/>
  <c r="K19" i="2"/>
  <c r="L17" i="2"/>
  <c r="K17" i="2"/>
  <c r="L15" i="2"/>
  <c r="K15" i="2"/>
  <c r="L14" i="2"/>
  <c r="K14" i="2"/>
  <c r="K11" i="2"/>
  <c r="L9" i="2"/>
  <c r="K9" i="2"/>
  <c r="L8" i="2"/>
  <c r="K8" i="2"/>
  <c r="L7" i="2"/>
  <c r="K7" i="2"/>
  <c r="M30" i="1"/>
  <c r="N30" i="1" s="1"/>
  <c r="P30" i="1" s="1"/>
  <c r="L30" i="1"/>
  <c r="M28" i="1"/>
  <c r="N28" i="1" s="1"/>
  <c r="P28" i="1" s="1"/>
  <c r="L28" i="1"/>
  <c r="M26" i="1"/>
  <c r="O26" i="1" s="1"/>
  <c r="L26" i="1"/>
  <c r="M25" i="1"/>
  <c r="O25" i="1" s="1"/>
  <c r="L25" i="1"/>
  <c r="M24" i="1"/>
  <c r="O24" i="1" s="1"/>
  <c r="L24" i="1"/>
  <c r="L22" i="1"/>
  <c r="M20" i="1"/>
  <c r="O20" i="1" s="1"/>
  <c r="L20" i="1"/>
  <c r="M18" i="1"/>
  <c r="N18" i="1" s="1"/>
  <c r="P18" i="1" s="1"/>
  <c r="L18" i="1"/>
  <c r="M16" i="1"/>
  <c r="O16" i="1" s="1"/>
  <c r="L16" i="1"/>
  <c r="M14" i="1"/>
  <c r="L14" i="1"/>
  <c r="N12" i="1"/>
  <c r="P12" i="1" s="1"/>
  <c r="M12" i="1"/>
  <c r="O12" i="1" s="1"/>
  <c r="L12" i="1"/>
  <c r="M10" i="1"/>
  <c r="O10" i="1" s="1"/>
  <c r="L10" i="1"/>
  <c r="L8" i="1"/>
  <c r="L7" i="1"/>
  <c r="H2" i="1"/>
  <c r="L24" i="8"/>
  <c r="I24" i="8"/>
  <c r="M24" i="8" s="1"/>
  <c r="N23" i="8"/>
  <c r="P23" i="8" s="1"/>
  <c r="M23" i="8"/>
  <c r="O23" i="8" s="1"/>
  <c r="L23" i="8"/>
  <c r="I23" i="8"/>
  <c r="L22" i="8"/>
  <c r="I22" i="8"/>
  <c r="M22" i="8" s="1"/>
  <c r="L21" i="8"/>
  <c r="I21" i="8"/>
  <c r="M21" i="8" s="1"/>
  <c r="O20" i="8"/>
  <c r="M20" i="8"/>
  <c r="N20" i="8" s="1"/>
  <c r="P20" i="8" s="1"/>
  <c r="L20" i="8"/>
  <c r="I20" i="8"/>
  <c r="L19" i="8"/>
  <c r="I19" i="8"/>
  <c r="M19" i="8" s="1"/>
  <c r="L18" i="8"/>
  <c r="I18" i="8"/>
  <c r="M18" i="8" s="1"/>
  <c r="L17" i="8"/>
  <c r="I17" i="8"/>
  <c r="M17" i="8" s="1"/>
  <c r="O16" i="8"/>
  <c r="M16" i="8"/>
  <c r="N16" i="8" s="1"/>
  <c r="P16" i="8" s="1"/>
  <c r="L16" i="8"/>
  <c r="I16" i="8"/>
  <c r="L15" i="8"/>
  <c r="I15" i="8"/>
  <c r="M15" i="8" s="1"/>
  <c r="L14" i="8"/>
  <c r="I14" i="8"/>
  <c r="M14" i="8" s="1"/>
  <c r="L13" i="8"/>
  <c r="I13" i="8"/>
  <c r="M13" i="8" s="1"/>
  <c r="O12" i="8"/>
  <c r="M12" i="8"/>
  <c r="N12" i="8" s="1"/>
  <c r="P12" i="8" s="1"/>
  <c r="L12" i="8"/>
  <c r="I12" i="8"/>
  <c r="L11" i="8"/>
  <c r="I11" i="8"/>
  <c r="M11" i="8" s="1"/>
  <c r="L10" i="8"/>
  <c r="I10" i="8"/>
  <c r="M10" i="8" s="1"/>
  <c r="L9" i="8"/>
  <c r="I9" i="8"/>
  <c r="M9" i="8" s="1"/>
  <c r="O8" i="8"/>
  <c r="M8" i="8"/>
  <c r="N8" i="8" s="1"/>
  <c r="P8" i="8" s="1"/>
  <c r="L8" i="8"/>
  <c r="I8" i="8"/>
  <c r="L7" i="8"/>
  <c r="I7" i="8"/>
  <c r="M7" i="8" s="1"/>
  <c r="K2" i="8"/>
  <c r="H2" i="8"/>
  <c r="H14" i="4"/>
  <c r="G14" i="4"/>
  <c r="F14" i="4"/>
  <c r="E14" i="4"/>
  <c r="N12" i="6" l="1"/>
  <c r="N10" i="6"/>
  <c r="N12" i="2"/>
  <c r="M12" i="2"/>
  <c r="O12" i="2" s="1"/>
  <c r="O21" i="2"/>
  <c r="N36" i="2"/>
  <c r="N41" i="2"/>
  <c r="N42" i="2"/>
  <c r="O29" i="2"/>
  <c r="N23" i="2"/>
  <c r="N27" i="2"/>
  <c r="N9" i="2"/>
  <c r="N29" i="2"/>
  <c r="M41" i="2"/>
  <c r="O41" i="2" s="1"/>
  <c r="N44" i="2"/>
  <c r="O32" i="2"/>
  <c r="N17" i="2"/>
  <c r="N33" i="2"/>
  <c r="N46" i="2"/>
  <c r="N38" i="2"/>
  <c r="O24" i="2"/>
  <c r="N7" i="2"/>
  <c r="N30" i="2"/>
  <c r="N15" i="2"/>
  <c r="N11" i="2"/>
  <c r="N39" i="2"/>
  <c r="N26" i="2"/>
  <c r="N8" i="2"/>
  <c r="N14" i="2"/>
  <c r="N45" i="2"/>
  <c r="N47" i="2"/>
  <c r="M15" i="6"/>
  <c r="O15" i="6" s="1"/>
  <c r="M14" i="6"/>
  <c r="O14" i="6" s="1"/>
  <c r="M13" i="6"/>
  <c r="O13" i="6" s="1"/>
  <c r="M12" i="6"/>
  <c r="O12" i="6" s="1"/>
  <c r="M11" i="6"/>
  <c r="O11" i="6" s="1"/>
  <c r="M10" i="6"/>
  <c r="O10" i="6" s="1"/>
  <c r="M9" i="6"/>
  <c r="O9" i="6" s="1"/>
  <c r="M8" i="6"/>
  <c r="O8" i="6" s="1"/>
  <c r="N7" i="6"/>
  <c r="M45" i="3"/>
  <c r="O45" i="3" s="1"/>
  <c r="M44" i="3"/>
  <c r="O44" i="3" s="1"/>
  <c r="M43" i="3"/>
  <c r="O43" i="3" s="1"/>
  <c r="M41" i="3"/>
  <c r="O41" i="3" s="1"/>
  <c r="M40" i="3"/>
  <c r="O40" i="3" s="1"/>
  <c r="M38" i="3"/>
  <c r="O38" i="3" s="1"/>
  <c r="M37" i="3"/>
  <c r="O37" i="3" s="1"/>
  <c r="M35" i="3"/>
  <c r="O35" i="3" s="1"/>
  <c r="M34" i="3"/>
  <c r="O34" i="3" s="1"/>
  <c r="M33" i="3"/>
  <c r="O33" i="3" s="1"/>
  <c r="M31" i="3"/>
  <c r="O31" i="3" s="1"/>
  <c r="M29" i="3"/>
  <c r="O29" i="3" s="1"/>
  <c r="M28" i="3"/>
  <c r="O28" i="3" s="1"/>
  <c r="N26" i="3"/>
  <c r="M24" i="3"/>
  <c r="O24" i="3" s="1"/>
  <c r="M22" i="3"/>
  <c r="O22" i="3" s="1"/>
  <c r="M20" i="3"/>
  <c r="O20" i="3" s="1"/>
  <c r="M18" i="3"/>
  <c r="O18" i="3" s="1"/>
  <c r="M16" i="3"/>
  <c r="O16" i="3" s="1"/>
  <c r="M14" i="3"/>
  <c r="O14" i="3" s="1"/>
  <c r="K2" i="3"/>
  <c r="M13" i="3"/>
  <c r="O13" i="3" s="1"/>
  <c r="M11" i="3"/>
  <c r="O11" i="3" s="1"/>
  <c r="M10" i="3"/>
  <c r="O10" i="3" s="1"/>
  <c r="N7" i="3"/>
  <c r="N8" i="3"/>
  <c r="M8" i="3"/>
  <c r="O8" i="3" s="1"/>
  <c r="L2" i="3"/>
  <c r="M7" i="3"/>
  <c r="O7" i="3" s="1"/>
  <c r="M50" i="2"/>
  <c r="O50" i="2" s="1"/>
  <c r="M44" i="2"/>
  <c r="O44" i="2" s="1"/>
  <c r="M45" i="2"/>
  <c r="O45" i="2" s="1"/>
  <c r="M46" i="2"/>
  <c r="O46" i="2" s="1"/>
  <c r="M47" i="2"/>
  <c r="O47" i="2" s="1"/>
  <c r="M42" i="2"/>
  <c r="O42" i="2" s="1"/>
  <c r="M39" i="2"/>
  <c r="O39" i="2" s="1"/>
  <c r="M38" i="2"/>
  <c r="O38" i="2" s="1"/>
  <c r="M36" i="2"/>
  <c r="O36" i="2" s="1"/>
  <c r="M35" i="2"/>
  <c r="O35" i="2" s="1"/>
  <c r="M33" i="2"/>
  <c r="O33" i="2" s="1"/>
  <c r="N32" i="2"/>
  <c r="M30" i="2"/>
  <c r="O30" i="2" s="1"/>
  <c r="M27" i="2"/>
  <c r="O27" i="2" s="1"/>
  <c r="M26" i="2"/>
  <c r="O26" i="2" s="1"/>
  <c r="M23" i="2"/>
  <c r="O23" i="2" s="1"/>
  <c r="N21" i="2"/>
  <c r="M19" i="2"/>
  <c r="O19" i="2" s="1"/>
  <c r="K2" i="2"/>
  <c r="M17" i="2"/>
  <c r="O17" i="2" s="1"/>
  <c r="M15" i="2"/>
  <c r="O15" i="2" s="1"/>
  <c r="M14" i="2"/>
  <c r="O14" i="2" s="1"/>
  <c r="M11" i="2"/>
  <c r="O11" i="2" s="1"/>
  <c r="M9" i="2"/>
  <c r="O9" i="2" s="1"/>
  <c r="L2" i="2"/>
  <c r="M8" i="2"/>
  <c r="O8" i="2" s="1"/>
  <c r="M7" i="2"/>
  <c r="O30" i="1"/>
  <c r="O28" i="1"/>
  <c r="N26" i="1"/>
  <c r="P26" i="1" s="1"/>
  <c r="N25" i="1"/>
  <c r="P25" i="1" s="1"/>
  <c r="N24" i="1"/>
  <c r="P24" i="1" s="1"/>
  <c r="N22" i="1"/>
  <c r="P22" i="1" s="1"/>
  <c r="M2" i="1"/>
  <c r="N20" i="1"/>
  <c r="P20" i="1" s="1"/>
  <c r="O18" i="1"/>
  <c r="L2" i="1"/>
  <c r="N16" i="1"/>
  <c r="P16" i="1" s="1"/>
  <c r="O14" i="1"/>
  <c r="N14" i="1"/>
  <c r="P14" i="1" s="1"/>
  <c r="N10" i="1"/>
  <c r="P10" i="1" s="1"/>
  <c r="N8" i="1"/>
  <c r="P8" i="1" s="1"/>
  <c r="N7" i="1"/>
  <c r="L2" i="8"/>
  <c r="M2" i="8"/>
  <c r="O7" i="8"/>
  <c r="N7" i="8"/>
  <c r="N17" i="8"/>
  <c r="P17" i="8" s="1"/>
  <c r="O17" i="8"/>
  <c r="O18" i="8"/>
  <c r="N18" i="8"/>
  <c r="P18" i="8" s="1"/>
  <c r="O9" i="8"/>
  <c r="N9" i="8"/>
  <c r="P9" i="8" s="1"/>
  <c r="O10" i="8"/>
  <c r="N10" i="8"/>
  <c r="P10" i="8" s="1"/>
  <c r="O22" i="8"/>
  <c r="N22" i="8"/>
  <c r="P22" i="8" s="1"/>
  <c r="O19" i="8"/>
  <c r="N19" i="8"/>
  <c r="P19" i="8" s="1"/>
  <c r="O14" i="8"/>
  <c r="N14" i="8"/>
  <c r="P14" i="8" s="1"/>
  <c r="O11" i="8"/>
  <c r="N11" i="8"/>
  <c r="P11" i="8" s="1"/>
  <c r="N21" i="8"/>
  <c r="P21" i="8" s="1"/>
  <c r="O21" i="8"/>
  <c r="N13" i="8"/>
  <c r="P13" i="8" s="1"/>
  <c r="O13" i="8"/>
  <c r="O15" i="8"/>
  <c r="N15" i="8"/>
  <c r="P15" i="8" s="1"/>
  <c r="O24" i="8"/>
  <c r="N24" i="8"/>
  <c r="P24" i="8" s="1"/>
  <c r="G2" i="3"/>
  <c r="M2" i="3" l="1"/>
  <c r="O7" i="2"/>
  <c r="M2" i="2"/>
  <c r="P7" i="1"/>
  <c r="N2" i="1"/>
  <c r="O2" i="8"/>
  <c r="P7" i="8"/>
  <c r="N2" i="8"/>
  <c r="P2" i="8" s="1"/>
  <c r="G2" i="2"/>
  <c r="J2" i="6" l="1"/>
  <c r="G2" i="6" l="1"/>
  <c r="J2" i="2"/>
  <c r="J2" i="3"/>
  <c r="K2" i="1"/>
  <c r="K2" i="6" l="1"/>
  <c r="L2" i="6"/>
  <c r="N2" i="6" l="1"/>
  <c r="M2" i="6"/>
  <c r="O2" i="6" s="1"/>
  <c r="K3" i="3" l="1"/>
  <c r="L3" i="8"/>
  <c r="K3" i="2"/>
  <c r="K3" i="6"/>
  <c r="L3" i="1"/>
  <c r="E2" i="4"/>
  <c r="F2" i="4"/>
  <c r="O2" i="2"/>
  <c r="O2" i="3"/>
  <c r="O2" i="1"/>
  <c r="N2" i="3"/>
  <c r="N2" i="2"/>
  <c r="P2" i="1" l="1"/>
  <c r="G2" i="4"/>
  <c r="I2" i="4" s="1"/>
  <c r="H2" i="4"/>
</calcChain>
</file>

<file path=xl/sharedStrings.xml><?xml version="1.0" encoding="utf-8"?>
<sst xmlns="http://schemas.openxmlformats.org/spreadsheetml/2006/main" count="570" uniqueCount="200">
  <si>
    <t>Term</t>
  </si>
  <si>
    <t>Year</t>
  </si>
  <si>
    <t>Discipline</t>
  </si>
  <si>
    <t>26/27 FTEF Allocation</t>
  </si>
  <si>
    <t>Sum 26 FTEF</t>
  </si>
  <si>
    <t xml:space="preserve">WSCH </t>
  </si>
  <si>
    <t xml:space="preserve">FTES </t>
  </si>
  <si>
    <t>WSCH/FTEF</t>
  </si>
  <si>
    <t>FTES/FTEF</t>
  </si>
  <si>
    <t>2026 Summer Sessions (Tentative)</t>
  </si>
  <si>
    <t>Summer</t>
  </si>
  <si>
    <r>
      <t>1</t>
    </r>
    <r>
      <rPr>
        <sz val="10"/>
        <color theme="1"/>
        <rFont val="Calibri"/>
        <family val="2"/>
        <scheme val="minor"/>
      </rPr>
      <t>st</t>
    </r>
    <r>
      <rPr>
        <sz val="11"/>
        <color theme="1"/>
        <rFont val="Calibri"/>
        <family val="2"/>
        <scheme val="minor"/>
      </rPr>
      <t xml:space="preserve"> 5 Weeks--6/8-7/9</t>
    </r>
  </si>
  <si>
    <t>Remaining FTEF for 24/25</t>
  </si>
  <si>
    <t>Remaining FTEF for 26/27</t>
  </si>
  <si>
    <r>
      <t>2</t>
    </r>
    <r>
      <rPr>
        <sz val="10"/>
        <color theme="1"/>
        <rFont val="Calibri"/>
        <family val="2"/>
        <scheme val="minor"/>
      </rPr>
      <t>nd</t>
    </r>
    <r>
      <rPr>
        <sz val="11"/>
        <color theme="1"/>
        <rFont val="Calibri"/>
        <family val="2"/>
        <scheme val="minor"/>
      </rPr>
      <t xml:space="preserve"> 5 Weeks--7/13-8/13</t>
    </r>
  </si>
  <si>
    <t>Faculty Name</t>
  </si>
  <si>
    <t>Jennie Graham</t>
  </si>
  <si>
    <t>Was program review used in the development of this discipline plan?</t>
  </si>
  <si>
    <t>Yes.</t>
  </si>
  <si>
    <t>6 Weeks--6/29-8/6</t>
  </si>
  <si>
    <t>8 Weeks--6/22-8/13</t>
  </si>
  <si>
    <t>Discipline (e.g., CIS)</t>
  </si>
  <si>
    <t>Course/X-listed Course(s)
 (e.g., 8)</t>
  </si>
  <si>
    <t>Which Summer Session?</t>
  </si>
  <si>
    <r>
      <t xml:space="preserve">Modality 
</t>
    </r>
    <r>
      <rPr>
        <sz val="10"/>
        <color indexed="8"/>
        <rFont val="Calibri"/>
        <family val="2"/>
        <scheme val="minor"/>
      </rPr>
      <t xml:space="preserve">(F2F, Hybrid, HyFlex, Async, Sync, Both) </t>
    </r>
  </si>
  <si>
    <t>Set
Cap
Per Section</t>
  </si>
  <si>
    <t>Actual Summer 25 Enrollments</t>
  </si>
  <si>
    <t>Expected Enrollment 
Per 
Section (Est.)</t>
  </si>
  <si>
    <t># of Planned
Section(s)</t>
  </si>
  <si>
    <t>Total 
Enr. (Est.)</t>
  </si>
  <si>
    <t>Weekly Contact Hours Per Week (Use the same number of WSCH that you have used prior to Fall 2026)</t>
  </si>
  <si>
    <t>CAH Per
Section</t>
  </si>
  <si>
    <t xml:space="preserve">Total FTEF </t>
  </si>
  <si>
    <t>WSCH</t>
  </si>
  <si>
    <t>FTES</t>
  </si>
  <si>
    <t>NOTES:</t>
  </si>
  <si>
    <t>MATH</t>
  </si>
  <si>
    <t xml:space="preserve">8 weeks </t>
  </si>
  <si>
    <t>Asynchronous</t>
  </si>
  <si>
    <t>Had 3 sections. All had closed waitlists. However, instead of adding another async, we want to try an in-person.</t>
  </si>
  <si>
    <t>Face-to-Face</t>
  </si>
  <si>
    <r>
      <t xml:space="preserve">Increased to 2 section, see above. I Emporium had 27 students between the two sections and 9 on the waitlists. Going to block Emporium enrollment of Math 1 until necessary. </t>
    </r>
    <r>
      <rPr>
        <sz val="11"/>
        <color rgb="FF00B050"/>
        <rFont val="Calibri"/>
        <family val="2"/>
        <scheme val="minor"/>
      </rPr>
      <t>Added section.</t>
    </r>
  </si>
  <si>
    <t xml:space="preserve">MATH </t>
  </si>
  <si>
    <t xml:space="preserve">Keeping two sections, but adjusting  modes. Want to keep Math 2 and above in-person only. </t>
  </si>
  <si>
    <t>Only had a WL of 7, so no need to add another section.  This was a HyFlex class, but shifted to Face-to-Face only.</t>
  </si>
  <si>
    <t>N/A</t>
  </si>
  <si>
    <r>
      <t xml:space="preserve">With large # of WL student in Spring Math 5, as well as the increased number of sections of Math 3, we think there is a </t>
    </r>
    <r>
      <rPr>
        <sz val="11"/>
        <color rgb="FF00B050"/>
        <rFont val="Calibri"/>
        <family val="2"/>
        <scheme val="minor"/>
      </rPr>
      <t xml:space="preserve">need for a section of Math 5 in the summer, so added a section. </t>
    </r>
  </si>
  <si>
    <t>Had WL of 14 people. Instructor took 7 over, but leaving at one section. Not sure another will fill.</t>
  </si>
  <si>
    <t xml:space="preserve">Math 21 is new to Summer. It's enrollment numbers in Fall 2025 and Spring 2026 have been unpredicatable. Just doing one F2F section and leaving room in Emporium for more students if needed. </t>
  </si>
  <si>
    <t>3 sections seems to be appropriate. Each class had only 5 people on their waitlist.</t>
  </si>
  <si>
    <t xml:space="preserve">We cancelled the in-person M39 since it only got to 12 people. The Hybrid had a decent WL of 15 people but only 29 at census (the value in the table). Going to remove Hyrbid/AO and add back in the in-person. Emporiums are both Hybrid, so they can take the place of the async. </t>
  </si>
  <si>
    <t>STAT</t>
  </si>
  <si>
    <t>C1000</t>
  </si>
  <si>
    <t>Started w/ 4 last summer, but added one right before semester started. Keeping all 5. Some of these might become hybrid with tests on campus but otherwise online.</t>
  </si>
  <si>
    <t>Hybrid</t>
  </si>
  <si>
    <r>
      <t>Given the summer waitlist numbers after adding another async was still 69, it makes sence to</t>
    </r>
    <r>
      <rPr>
        <sz val="11"/>
        <color rgb="FF00B050"/>
        <rFont val="Calibri"/>
        <family val="2"/>
        <scheme val="minor"/>
      </rPr>
      <t xml:space="preserve"> add another</t>
    </r>
    <r>
      <rPr>
        <sz val="11"/>
        <color rgb="FF000000"/>
        <rFont val="Calibri"/>
        <family val="2"/>
        <scheme val="minor"/>
      </rPr>
      <t>. Trying a couple of Hybrid for summer.</t>
    </r>
  </si>
  <si>
    <t>One of these was HF, but the department is moving away from this mode unless an instructor really wants it.</t>
  </si>
  <si>
    <t>MATH/STAT</t>
  </si>
  <si>
    <t>1/30/39/47/C1000</t>
  </si>
  <si>
    <t>Emporium - crosslists the five classes.</t>
  </si>
  <si>
    <t>66C/67C/100C/101C</t>
  </si>
  <si>
    <t>Hyflex</t>
  </si>
  <si>
    <t xml:space="preserve">BSTEM&amp;SLAM fully xlisted. Two sections is sufficient. Planning Math classes so none conflict with both options should students be requred to take one. </t>
  </si>
  <si>
    <t>Summary/Rationale:</t>
  </si>
  <si>
    <t>TThe number of Math 39, 21 and 1 classes is just our best guess based on past enrollments and where students might be in their pathways. Since students can elect to start in any of those classes, knowing how many to offer has been challenging. We left two sections of Emporium, but reduced the number of Math 39s. We figure the flexibility of the enrollments in an Emporium section could help with the unknown number of students in each course. We'll also block the Math 1 enrollments in Emporium to leave space for Math 39 and 21 should those enrollments be more than expected since there should be plenty of AO and F2F room in Math 1. 
Left the "Expected Enrollment per Section (Est.)" at 35 for every class. Every semester is different, but on average, the expected enrollment tends towards 35.</t>
  </si>
  <si>
    <t xml:space="preserve">Fall 26 FTEF </t>
  </si>
  <si>
    <t>Fall</t>
  </si>
  <si>
    <t>Yes</t>
  </si>
  <si>
    <t>Course/X-listed Course(s)
(e.g. 59C)</t>
  </si>
  <si>
    <t>Which Fall Session?</t>
  </si>
  <si>
    <t xml:space="preserve">Modality 
(F2F, Hybrid, HyFlex, Async, Sync, Both) </t>
  </si>
  <si>
    <t>Actual 
Fall 25 Enrollments</t>
  </si>
  <si>
    <t>Full Term</t>
  </si>
  <si>
    <t xml:space="preserve">These may all get converted to Hybrid - dept meeting after this is due will determine their mode. </t>
  </si>
  <si>
    <r>
      <rPr>
        <sz val="10"/>
        <color rgb="FF000000"/>
        <rFont val="Calibri"/>
        <family val="2"/>
        <scheme val="minor"/>
      </rPr>
      <t xml:space="preserve">AO modes had WL of 30 people. </t>
    </r>
    <r>
      <rPr>
        <b/>
        <sz val="10"/>
        <color rgb="FF7030A0"/>
        <rFont val="Calibri"/>
        <family val="2"/>
        <scheme val="minor"/>
      </rPr>
      <t xml:space="preserve">Might be worth while to add another section here with a late in the day testing window. </t>
    </r>
  </si>
  <si>
    <r>
      <rPr>
        <sz val="10"/>
        <color rgb="FF000000"/>
        <rFont val="Calibri"/>
        <family val="2"/>
        <scheme val="minor"/>
      </rPr>
      <t xml:space="preserve">We cancelled an evening section due to low enrollment, but I think it was premature. The waitlists for in-person/HF math 1 totaled 55. We are also reducing the number of Emporium sections (6-&gt;5), so more F2F likely needed. </t>
    </r>
    <r>
      <rPr>
        <sz val="10"/>
        <color rgb="FF00B050"/>
        <rFont val="Calibri"/>
        <family val="2"/>
        <scheme val="minor"/>
      </rPr>
      <t xml:space="preserve">Adding back in a section. 
</t>
    </r>
    <r>
      <rPr>
        <sz val="10"/>
        <color rgb="FF000000"/>
        <rFont val="Calibri"/>
        <family val="2"/>
        <scheme val="minor"/>
      </rPr>
      <t xml:space="preserve">Merged the F2F and HF count for this sheet. Will only offer HF if an instructor really wants it. </t>
    </r>
  </si>
  <si>
    <t xml:space="preserve">Keeping this Hybrid and only 1. The retention by census is not sufficient to want to add more in this mode. </t>
  </si>
  <si>
    <t xml:space="preserve">We shifted FTEF from a Math 1 to Math 2 before Fall started based on the numbers. We then added an additional Math 2 that we kept closed until AP scores were posted to target HS students. The course notes indicated when the course would open for enrollment. The total WL for all Math 2s was 18, so I don't believe more are needed, but keeping all 5 makes sense. </t>
  </si>
  <si>
    <r>
      <t xml:space="preserve">We then added an additional Math 3 that we kept closed until AP scores were posted to target HS students. The course notes indicated when the course would open for enrollment. The WL for the F2F&amp;yr long totaled 34 students. </t>
    </r>
    <r>
      <rPr>
        <sz val="10"/>
        <color rgb="FF00B050"/>
        <rFont val="Calibri"/>
        <family val="2"/>
        <scheme val="minor"/>
      </rPr>
      <t>Added an additional section to again target HS students .</t>
    </r>
  </si>
  <si>
    <t>Synchronous</t>
  </si>
  <si>
    <t xml:space="preserve">This section is a year long class that completes in the Spring. It's FTEF will come out of Spring. </t>
  </si>
  <si>
    <r>
      <t>The WL was only 8, but SP 26 had two full WL and an additional Math 3. Student interest may be higher.</t>
    </r>
    <r>
      <rPr>
        <sz val="10"/>
        <color rgb="FF00B050"/>
        <rFont val="Calibri"/>
        <family val="2"/>
        <scheme val="minor"/>
      </rPr>
      <t xml:space="preserve"> Added a 2nd section</t>
    </r>
    <r>
      <rPr>
        <sz val="10"/>
        <color rgb="FF000000"/>
        <rFont val="Calibri"/>
        <family val="2"/>
        <scheme val="minor"/>
      </rPr>
      <t xml:space="preserve"> - this will also help the STEM matrix issue caused by the compressed calendar by giving students more options to complete their pathways. </t>
    </r>
  </si>
  <si>
    <t xml:space="preserve">One section had 38 and the other, an honors section (capped at 31) had 29 in it. We may not be able to offer this as honors again due to day/time/instructor limitations, but two sections is sufficient. Only 18 students total on the combined WL. </t>
  </si>
  <si>
    <t xml:space="preserve">WL only to 15. One section in Fall is fine. </t>
  </si>
  <si>
    <r>
      <t>Reducing to one section.</t>
    </r>
    <r>
      <rPr>
        <sz val="10"/>
        <color rgb="FF000000"/>
        <rFont val="Calibri"/>
        <family val="2"/>
        <scheme val="minor"/>
      </rPr>
      <t xml:space="preserve"> Likely offering it as Hybrid instead of AO</t>
    </r>
  </si>
  <si>
    <t xml:space="preserve">Had to cancel one last fall due to low enrollment even with Emporium enrollments blocked to help in-person enrollment. So leaving it cancelled. Will leave Emporium blocked until after initial enrollment window to help fill the in-persons for this coming Fall as well. </t>
  </si>
  <si>
    <t xml:space="preserve">The WL typically closes, but the in-persons have not been filling, so adding another section doesn't make sense. This class may also become a Hybrid (tests on campus). </t>
  </si>
  <si>
    <t>Leaving at two sections, but reudcing a section in the spring.</t>
  </si>
  <si>
    <t>WL of 14. This might be Hybrid.</t>
  </si>
  <si>
    <r>
      <t xml:space="preserve">The M39s filled faster than we thought they would. We had Emporium enrollment blocked and had to open those sections sooner than we thought we would. Total WL for these classes was 12, between the F2F and AO, and we've removed a section of Emporium, so we've </t>
    </r>
    <r>
      <rPr>
        <sz val="10"/>
        <color rgb="FF00B050"/>
        <rFont val="Calibri"/>
        <family val="2"/>
        <scheme val="minor"/>
      </rPr>
      <t xml:space="preserve">added one more section. </t>
    </r>
  </si>
  <si>
    <r>
      <t xml:space="preserve">We added 2 sections right before start of the semester. Both filled, so keeping all 11 sections, but  we might convert some of these to Hybrid with testing on campus.  Experimenting with that Spring 2026. NOTE: Even after adding two new sections, we had a total of 151 students ont the combined WL (Including Emporium Hybrid). </t>
    </r>
    <r>
      <rPr>
        <b/>
        <sz val="10"/>
        <color rgb="FF7030A0"/>
        <rFont val="Calibri"/>
        <family val="2"/>
        <scheme val="minor"/>
      </rPr>
      <t>This might be an area to add sections.</t>
    </r>
  </si>
  <si>
    <r>
      <t xml:space="preserve">The waitlists for in-person/HF STAT totaled 72, including Emporium. We are also reducing the number of Emporium sections (6-&gt;5), so more F2F likely needed, </t>
    </r>
    <r>
      <rPr>
        <sz val="10"/>
        <color rgb="FF00B050"/>
        <rFont val="Calibri"/>
        <family val="2"/>
        <scheme val="minor"/>
      </rPr>
      <t>added one section.</t>
    </r>
    <r>
      <rPr>
        <sz val="10"/>
        <color rgb="FF000000"/>
        <rFont val="Calibri"/>
        <family val="2"/>
        <scheme val="minor"/>
      </rPr>
      <t xml:space="preserve"> Merged the F2F and HF count for this sheet. Will only offer HF if an instructor really wants it. </t>
    </r>
  </si>
  <si>
    <t xml:space="preserve">This WL typically closes, but we usually still have room in the F2F classes, so no need to add another section. </t>
  </si>
  <si>
    <t xml:space="preserve">ForMiddle College Students. </t>
  </si>
  <si>
    <t>55C</t>
  </si>
  <si>
    <t xml:space="preserve">ForMiddle College Students. Note: The actual enrollments includes the students in NMAT 255C since that is a mirrored NC class that doesn't pull FTEF from that discipline plan. </t>
  </si>
  <si>
    <t>40/47/1/21/39</t>
  </si>
  <si>
    <r>
      <t>Reduced number sections in this mode due to staffing issues</t>
    </r>
    <r>
      <rPr>
        <sz val="10"/>
        <color rgb="FF000000"/>
        <rFont val="Calibri"/>
        <family val="2"/>
        <scheme val="minor"/>
      </rPr>
      <t>. Compensating by adding/keeping F2F of xlisted classes.</t>
    </r>
  </si>
  <si>
    <t xml:space="preserve">Note: The actual enrollments also include their mirrored non-credit counter parts (NMAT 201C and NMAT 202C). These will potentially always be light (though all were over 20 students at census) on enrollments, but offering enough sections is crucial for students to take their math class if they are required to attach a support course. </t>
  </si>
  <si>
    <t>66C</t>
  </si>
  <si>
    <t>2 Hardlinked to Calc, enrollment reflects the mirrored non-credit support enrollments too.</t>
  </si>
  <si>
    <t>101C</t>
  </si>
  <si>
    <t>Hardlinked to STEM puente cohort. Enrollment relfects the mirrored non-credit support enrollments too.</t>
  </si>
  <si>
    <t>100C</t>
  </si>
  <si>
    <t>Hardlinked to Stats (Puente cohort and open enrollment), enrollment reflects the mirrored non-credit support enrollments too.</t>
  </si>
  <si>
    <t>66/67/68</t>
  </si>
  <si>
    <t>Other</t>
  </si>
  <si>
    <t>Math Jam - Fall 25 was hosted by Puente. Hoping to get their support again for Fall 26</t>
  </si>
  <si>
    <t>The number of Math 39, 21 and 1 classes is just our best guess based on past enrollments and where students might be in their pathways. Since students can elect to start in any of those classes, knowing how many to offer has been challenging. We left two sections of Emporium, but reduced the number of Math 39s. We figure the flexibility of the enrollments in an Emporium section could help with the unknown number of students in each course. We'll also block the Math 1 enrollments in Emporium to leave space for Math 39 and 21 should those enrollments be more than expected since there should be plenty of AO and F2F room in Math 1. 
Left the "Expected Enrollment per Section (Est.)" at 35 for every class. Every semester is different, but on average, the expected enrollment tends towards 35.</t>
  </si>
  <si>
    <t>Winter 26 FTEF</t>
  </si>
  <si>
    <t>2026/27 Winter Session (Tentative)</t>
  </si>
  <si>
    <t>Winter</t>
  </si>
  <si>
    <t>26/27</t>
  </si>
  <si>
    <t>12/21-1/22</t>
  </si>
  <si>
    <t>Which Winter Session?</t>
  </si>
  <si>
    <t>Actual Winter 25/26 Enrollments</t>
  </si>
  <si>
    <t>Math does not want to try to offer classes in 5 weeks. The only class that might work is a Math 47 - Math for Liberal Arts (3-units) but it is not a recommended path for many majors, and we don't see if filling during the regular semester, so offering one during Winter doesn't make sense.</t>
  </si>
  <si>
    <t>Sp 27 FTEF</t>
  </si>
  <si>
    <t>Spring</t>
  </si>
  <si>
    <t>**Estimate expected enrollment based on previous semesters</t>
  </si>
  <si>
    <t>Which Spring Session?</t>
  </si>
  <si>
    <t>Actual 
Spring 26 Enrollments</t>
  </si>
  <si>
    <t>**Expected Enrollment 
Per 
Section (Est.)</t>
  </si>
  <si>
    <t xml:space="preserve">Might shift some to Hybrid (tests on campus). WL total 48, but room in F2F. Not adding another section. </t>
  </si>
  <si>
    <r>
      <t xml:space="preserve">Had to cancel two sections due to low enrollments, but once semester started, there was only one slightly underenrolled section byu census and several sections taking over their 35 cap. </t>
    </r>
    <r>
      <rPr>
        <b/>
        <sz val="10"/>
        <color rgb="FF7030A0"/>
        <rFont val="Calibri"/>
        <family val="2"/>
        <scheme val="minor"/>
      </rPr>
      <t>Probably worth adding another section and being okay with going into the semeseter under enrolled.</t>
    </r>
  </si>
  <si>
    <t xml:space="preserve">WL of 14. </t>
  </si>
  <si>
    <r>
      <t xml:space="preserve">One of the Spring sections was designated as an honors section (max enrollment 31). 46 on combined waitlists, and nearly all instructors added over their caps. </t>
    </r>
    <r>
      <rPr>
        <b/>
        <sz val="10"/>
        <color rgb="FF7030A0"/>
        <rFont val="Calibri"/>
        <family val="2"/>
        <scheme val="minor"/>
      </rPr>
      <t xml:space="preserve">Probably worth adding another section. </t>
    </r>
  </si>
  <si>
    <r>
      <t>WL up to 39 before semester start.</t>
    </r>
    <r>
      <rPr>
        <sz val="10"/>
        <color rgb="FFFF0000"/>
        <rFont val="Calibri"/>
        <family val="2"/>
        <scheme val="minor"/>
      </rPr>
      <t xml:space="preserve"> </t>
    </r>
    <r>
      <rPr>
        <b/>
        <sz val="10"/>
        <color rgb="FF7030A0"/>
        <rFont val="Calibri"/>
        <family val="2"/>
        <scheme val="minor"/>
      </rPr>
      <t xml:space="preserve">Probably worth adding another section. </t>
    </r>
  </si>
  <si>
    <t>FTEF taken only from Sp for yearlong class.</t>
  </si>
  <si>
    <t>We added a third section when the waitlists for both sections closed. We offered the new class at the same time as one of the sections, but it only got to 13 before semster started with students lingering on waitlists for Faculty they preferred. It's worth adding a third section in the spring 27 from the start though, so leaving this at 3.</t>
  </si>
  <si>
    <r>
      <t>WL up to 30 before semester start.</t>
    </r>
    <r>
      <rPr>
        <b/>
        <sz val="10"/>
        <color rgb="FF7030A0"/>
        <rFont val="Calibri"/>
        <family val="2"/>
        <scheme val="minor"/>
      </rPr>
      <t xml:space="preserve"> Probably worth adding another section. </t>
    </r>
  </si>
  <si>
    <t xml:space="preserve">Minimal waitlist. 2 sections seems right for this course. </t>
  </si>
  <si>
    <r>
      <t xml:space="preserve">Enrollments are light. The total of 97 is all four sections including the hybrid (tests online) class that only had 15 in it at census. For the F2F, one section at 35 the others just over 20 each. Going to block Emporium enrollments for Sp 27 to encourage enrollment in in-person classes. Emporium sections have WL whereas these don't. Also </t>
    </r>
    <r>
      <rPr>
        <sz val="10"/>
        <color rgb="FFFF0000"/>
        <rFont val="Calibri"/>
        <family val="2"/>
        <scheme val="minor"/>
      </rPr>
      <t>choosing to only offer 3 sections and remove the online/hybrid option.</t>
    </r>
  </si>
  <si>
    <t>Going to continue to offer this course until the ECE students are no longer showing interest. It is no longer part of the their degree/cert for math reasoning, but ECE folks it is a great GE class. This class got to 20 students before the semester started.</t>
  </si>
  <si>
    <r>
      <t xml:space="preserve">Course shifted to a morning class. Filled with a WL of 18 for the first time in years. </t>
    </r>
    <r>
      <rPr>
        <b/>
        <sz val="10"/>
        <color rgb="FF7030A0"/>
        <rFont val="Calibri"/>
        <family val="2"/>
        <scheme val="minor"/>
      </rPr>
      <t>Might consider adding another section.</t>
    </r>
  </si>
  <si>
    <t xml:space="preserve">The hybrid was at 34 before semester started. Not sure why the severe drop. </t>
  </si>
  <si>
    <r>
      <t>Between the hybrid and the two in-person classes, there isn't enough enrollments to warrant 4 sections, s</t>
    </r>
    <r>
      <rPr>
        <sz val="10"/>
        <color rgb="FFFF0000"/>
        <rFont val="Calibri"/>
        <family val="2"/>
        <scheme val="minor"/>
      </rPr>
      <t xml:space="preserve">o removed on of the in-person sections, but we may opt to go with two in-person and no online. </t>
    </r>
  </si>
  <si>
    <t>We made the decision not to offer this course AO/Hybrid. Just in-person and Emporium. Had to cancel one of the non-Emporiums. The remaining courses' enrollments stayed light - barely enough to fill one section.  Going to block Emporium enrollments for Sp 27 to encourage enrollment in in-person classes. Emporium sections have WL whereas these don't. However, we may reduce the sections to 1 and instead offer another Math 21. A lot will depend on what the enrollments look like in Fall 26.</t>
  </si>
  <si>
    <t>Added 2 additional sections before start of spring semester since remaining STAT classes were full or running out of room and the fully online all had full or nearly full WL. Even after adding two sections, the WL was at 80.</t>
  </si>
  <si>
    <t xml:space="preserve">Filled slower than fullying online, but still faster than in-person. These are "tests on campus" sections. </t>
  </si>
  <si>
    <r>
      <t>Had to cancel 2 due to low enrollment, but since the enrollment in F2F was over capacity at census,</t>
    </r>
    <r>
      <rPr>
        <b/>
        <sz val="10"/>
        <color rgb="FF000000"/>
        <rFont val="Calibri"/>
        <family val="2"/>
        <scheme val="minor"/>
      </rPr>
      <t xml:space="preserve"> </t>
    </r>
    <r>
      <rPr>
        <b/>
        <sz val="10"/>
        <color rgb="FF7030A0"/>
        <rFont val="Calibri"/>
        <family val="2"/>
        <scheme val="minor"/>
      </rPr>
      <t xml:space="preserve">it's worth considering adding another section. </t>
    </r>
  </si>
  <si>
    <t>Closed WL, but plenty ofroom in-person. Not opening another AO.</t>
  </si>
  <si>
    <t xml:space="preserve">Going to block Emporium enrollments for Sp 27 to encourage enrollment in in-person classes. Emporium sections have WL whereas these don't. This is a recommended second semester enrollment course for various pathways, so we're hesitant to reduce the number of sections. </t>
  </si>
  <si>
    <t>47/1/21/39/C1000</t>
  </si>
  <si>
    <t>For Spring 2026, we reduced the number of sections from 6 to 5, removing one of the in-person sections. This was due to staffing concerns. Unless that changes, we'll have to keep them at 5 total sections, with four F2F and 1 Hybrid.</t>
  </si>
  <si>
    <t xml:space="preserve">Note: The actual enrollments also include their mirrored non-credit counter parts (NMAT 201C and NMAT 202C). These will potentially always be light on enrollments, but offering enough sections is crucial for students to take their math class if they are required to attach a support course. </t>
  </si>
  <si>
    <t>Hardlinked to Calc, enrollment reflects the mirrored non-credit support enrollments too.</t>
  </si>
  <si>
    <t>Hardlinked to Stats (open enrollment), enrollment reflects the mirrored non-credit support enrollments too.</t>
  </si>
  <si>
    <t>Due to staffing limitations (mentioned in Program Review), we had to reduce the number of sections of Emporium (8 -&gt;5). This is not ideal, but without the personnel resources, we have to adjust. 
The number of Math 39, 21 and 1 classes is just our best guess based on past enrollments and where students might be in their pathways. Since students can elect to start in any of those classes, knowing how many to offer has been challenging. 
Left the "Expected Enrollment per Section (Est.)" at 35 for every class. Every semester is different, but on average, the expected enrollment tends towards 35.</t>
  </si>
  <si>
    <t>2026/27 FTEF Allocation</t>
  </si>
  <si>
    <t>2026/27 FTEF</t>
  </si>
  <si>
    <t>Credit</t>
  </si>
  <si>
    <t>2025/26 FTEF Allocation</t>
  </si>
  <si>
    <t>Summer 25</t>
  </si>
  <si>
    <t>Fall 25</t>
  </si>
  <si>
    <t>FTEF</t>
  </si>
  <si>
    <t>5-Year Ave. (20/21, 21/22, 22/23, 23/24, 24/25)</t>
  </si>
  <si>
    <t>5-Year Data (20/21, 21/22, 22/23, 23/24, 24/25)</t>
  </si>
  <si>
    <t>20/21</t>
  </si>
  <si>
    <t>21/22</t>
  </si>
  <si>
    <t>22/23</t>
  </si>
  <si>
    <t>23/24</t>
  </si>
  <si>
    <t>24/25</t>
  </si>
  <si>
    <t>FTEF 26/27 Adds</t>
  </si>
  <si>
    <t>Course #/X-listed Course(s)</t>
  </si>
  <si>
    <t>Weekly
Contact
Hours Per
Week</t>
  </si>
  <si>
    <t>Fall 26</t>
  </si>
  <si>
    <r>
      <t xml:space="preserve">Trying to shift from AO to Hybrid when possible. These modes had WL of 30 people. </t>
    </r>
    <r>
      <rPr>
        <b/>
        <sz val="10"/>
        <color rgb="FF7030A0"/>
        <rFont val="Calibri"/>
        <family val="2"/>
        <scheme val="minor"/>
      </rPr>
      <t xml:space="preserve">Might be worth while to add another section here with a late in the day testing window. </t>
    </r>
  </si>
  <si>
    <r>
      <t xml:space="preserve">Course shifted to a morning class. Filled with a WL of 18 for the first time in years. </t>
    </r>
    <r>
      <rPr>
        <b/>
        <sz val="10"/>
        <color rgb="FF7030A0"/>
        <rFont val="Calibri"/>
        <family val="2"/>
        <scheme val="minor"/>
      </rPr>
      <t>Consider adding another section to Fall semester instead of leaving this as a spring only class.</t>
    </r>
  </si>
  <si>
    <t>Asychronous</t>
  </si>
  <si>
    <r>
      <t xml:space="preserve">We added 2 sections right before start of the semester. Both filled, so keeping all 11 sections, but  we might convert some of these to Hybrid with testing oncampus.  Experimenting with that Spring 2026. NOTE: Even after adding two new sections, we had a total of 151 students ont the combined WL (Including Emporium Hybrid). </t>
    </r>
    <r>
      <rPr>
        <b/>
        <sz val="10"/>
        <color rgb="FF7030A0"/>
        <rFont val="Calibri"/>
        <family val="2"/>
        <scheme val="minor"/>
      </rPr>
      <t>This might be an area to add sections.</t>
    </r>
  </si>
  <si>
    <t>Spring 27</t>
  </si>
  <si>
    <r>
      <rPr>
        <sz val="10"/>
        <color rgb="FF000000"/>
        <rFont val="Calibri"/>
        <family val="2"/>
        <scheme val="minor"/>
      </rPr>
      <t>WL up to 30 before semester start. This is a capstone class for Engr/Phys pathways, so p</t>
    </r>
    <r>
      <rPr>
        <b/>
        <sz val="10"/>
        <color rgb="FF7030A0"/>
        <rFont val="Calibri"/>
        <family val="2"/>
        <scheme val="minor"/>
      </rPr>
      <t xml:space="preserve">robably worth adding another section. </t>
    </r>
  </si>
  <si>
    <r>
      <rPr>
        <sz val="10"/>
        <color rgb="FF000000"/>
        <rFont val="Calibri"/>
        <family val="2"/>
        <scheme val="minor"/>
      </rPr>
      <t xml:space="preserve">Course shifted to a morning class. Filled with a WL of 18 for the first time in years. </t>
    </r>
    <r>
      <rPr>
        <b/>
        <sz val="10"/>
        <color rgb="FF7030A0"/>
        <rFont val="Calibri"/>
        <family val="2"/>
        <scheme val="minor"/>
      </rPr>
      <t>Might consider adding another section. Might be good for Fall too?</t>
    </r>
  </si>
  <si>
    <r>
      <t>Had to cancel 2 due to low enrollment. Since the enrollment in F2F was over capacity at census,</t>
    </r>
    <r>
      <rPr>
        <b/>
        <sz val="10"/>
        <color rgb="FF000000"/>
        <rFont val="Calibri"/>
        <family val="2"/>
        <scheme val="minor"/>
      </rPr>
      <t xml:space="preserve"> </t>
    </r>
    <r>
      <rPr>
        <b/>
        <sz val="10"/>
        <color rgb="FF7030A0"/>
        <rFont val="Calibri"/>
        <family val="2"/>
        <scheme val="minor"/>
      </rPr>
      <t xml:space="preserve">it's worth considering adding another section. </t>
    </r>
  </si>
  <si>
    <t xml:space="preserve">Please provide rationale for proposed courses. </t>
  </si>
  <si>
    <t xml:space="preserve">See notes next to each add. </t>
  </si>
  <si>
    <t>Modalities</t>
  </si>
  <si>
    <t>Face to Face (fully in-person)</t>
  </si>
  <si>
    <t>Hybrid (students required to attend partially in-person and partially online)</t>
  </si>
  <si>
    <t>HyFlex</t>
  </si>
  <si>
    <r>
      <t xml:space="preserve">HyFlex (student has the </t>
    </r>
    <r>
      <rPr>
        <u/>
        <sz val="11"/>
        <color theme="1"/>
        <rFont val="Calibri"/>
        <family val="2"/>
        <scheme val="minor"/>
      </rPr>
      <t>option</t>
    </r>
    <r>
      <rPr>
        <sz val="11"/>
        <color theme="1"/>
        <rFont val="Calibri"/>
        <family val="2"/>
        <scheme val="minor"/>
      </rPr>
      <t xml:space="preserve"> to attend in person and/or online)</t>
    </r>
  </si>
  <si>
    <t xml:space="preserve">Fully Online Asynchronous </t>
  </si>
  <si>
    <t>Sychronous</t>
  </si>
  <si>
    <t>Fully Online Synchronous</t>
  </si>
  <si>
    <t>Combination</t>
  </si>
  <si>
    <t xml:space="preserve">Fully Online Combination Asynchronous and Synchronous </t>
  </si>
  <si>
    <t>Summer Sessions</t>
  </si>
  <si>
    <t>1st 5 weeks</t>
  </si>
  <si>
    <t>2nd 5 weeks</t>
  </si>
  <si>
    <t>6 weeks</t>
  </si>
  <si>
    <t>Fall/Spring Sessions</t>
  </si>
  <si>
    <t>Fast Track 1</t>
  </si>
  <si>
    <t>Fast Track 2</t>
  </si>
  <si>
    <t>Program Review</t>
  </si>
  <si>
    <t>No</t>
  </si>
  <si>
    <t>Winter Sessions</t>
  </si>
  <si>
    <t>4 weeks</t>
  </si>
  <si>
    <t>5 weeks</t>
  </si>
  <si>
    <r>
      <t xml:space="preserve">Planned
</t>
    </r>
    <r>
      <rPr>
        <sz val="11"/>
        <color rgb="FFFF0000"/>
        <rFont val="Calibri (Body)"/>
      </rPr>
      <t>*extra*</t>
    </r>
    <r>
      <rPr>
        <sz val="11"/>
        <color theme="1"/>
        <rFont val="Calibri"/>
        <family val="2"/>
        <scheme val="minor"/>
      </rPr>
      <t xml:space="preserve">
Section(s)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</si>
</sst>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24">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u/>
      <sz val="11"/>
      <color theme="1"/>
      <name val="Calibri"/>
      <family val="2"/>
      <scheme val="minor"/>
    </font>
    <font>
      <b/>
      <sz val="10"/>
      <color theme="1"/>
      <name val="Calibri"/>
      <family val="2"/>
      <scheme val="minor"/>
    </font>
    <font>
      <sz val="10"/>
      <color rgb="FF000000"/>
      <name val="Calibri"/>
      <family val="2"/>
      <scheme val="minor"/>
    </font>
    <font>
      <sz val="11"/>
      <color rgb="FF000000"/>
      <name val="Calibri"/>
      <family val="2"/>
      <scheme val="minor"/>
    </font>
    <font>
      <sz val="10"/>
      <color rgb="FF00B050"/>
      <name val="Calibri"/>
      <family val="2"/>
      <scheme val="minor"/>
    </font>
    <font>
      <sz val="11"/>
      <color rgb="FF000000"/>
      <name val="Calibri"/>
      <family val="2"/>
      <scheme val="minor"/>
    </font>
    <font>
      <sz val="11"/>
      <color rgb="FF00B050"/>
      <name val="Calibri"/>
      <family val="2"/>
      <scheme val="minor"/>
    </font>
    <font>
      <b/>
      <sz val="11"/>
      <color rgb="FF000000"/>
      <name val="Calibri"/>
      <family val="2"/>
      <scheme val="minor"/>
    </font>
    <font>
      <b/>
      <sz val="10"/>
      <color rgb="FF7030A0"/>
      <name val="Calibri"/>
      <family val="2"/>
      <scheme val="minor"/>
    </font>
    <font>
      <sz val="10"/>
      <color rgb="FF000000"/>
      <name val="Calibri"/>
      <family val="2"/>
      <scheme val="minor"/>
    </font>
    <font>
      <sz val="10"/>
      <color rgb="FFFF0000"/>
      <name val="Calibri"/>
      <family val="2"/>
      <scheme val="minor"/>
    </font>
    <font>
      <b/>
      <sz val="10"/>
      <color rgb="FF000000"/>
      <name val="Calibri"/>
      <family val="2"/>
      <scheme val="minor"/>
    </font>
    <font>
      <sz val="11"/>
      <color rgb="FFFF0000"/>
      <name val="Calibri (Body)"/>
    </font>
  </fonts>
  <fills count="13">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rgb="FF92D050"/>
        <bgColor indexed="64"/>
      </patternFill>
    </fill>
    <fill>
      <patternFill patternType="solid">
        <fgColor rgb="FFA6A6A6"/>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right style="thin">
        <color rgb="FFB2B2B2"/>
      </right>
      <top style="thin">
        <color rgb="FFB2B2B2"/>
      </top>
      <bottom style="thin">
        <color rgb="FFB2B2B2"/>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4">
    <xf numFmtId="0" fontId="0" fillId="0" borderId="0" xfId="0"/>
    <xf numFmtId="0" fontId="1" fillId="0" borderId="0" xfId="0" applyFont="1"/>
    <xf numFmtId="0" fontId="0" fillId="2" borderId="1" xfId="0" applyFill="1" applyBorder="1" applyAlignment="1">
      <alignment horizontal="center"/>
    </xf>
    <xf numFmtId="2" fontId="0" fillId="0" borderId="1" xfId="0" applyNumberFormat="1"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4" borderId="1" xfId="0" applyFont="1" applyFill="1" applyBorder="1" applyAlignment="1" applyProtection="1">
      <alignment horizontal="left"/>
      <protection locked="0"/>
    </xf>
    <xf numFmtId="0" fontId="0" fillId="0" borderId="0" xfId="0"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0" fontId="9" fillId="4" borderId="1" xfId="0" applyFont="1" applyFill="1" applyBorder="1" applyAlignment="1">
      <alignment horizontal="left"/>
    </xf>
    <xf numFmtId="0" fontId="9" fillId="4" borderId="1" xfId="0" applyFont="1" applyFill="1" applyBorder="1"/>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0" fillId="2" borderId="1" xfId="0"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2" fontId="3" fillId="3" borderId="0" xfId="1" applyNumberFormat="1" applyFont="1" applyFill="1" applyAlignment="1">
      <alignment horizontal="right"/>
    </xf>
    <xf numFmtId="0" fontId="0" fillId="10" borderId="18" xfId="2" applyFont="1" applyBorder="1" applyAlignment="1">
      <alignment horizontal="center"/>
    </xf>
    <xf numFmtId="0" fontId="0" fillId="0" borderId="1" xfId="0" applyBorder="1"/>
    <xf numFmtId="0" fontId="0" fillId="0" borderId="5" xfId="0" applyBorder="1"/>
    <xf numFmtId="0" fontId="1" fillId="0" borderId="8" xfId="0" applyFont="1" applyBorder="1"/>
    <xf numFmtId="43" fontId="10" fillId="0" borderId="0" xfId="3" applyFont="1" applyFill="1" applyBorder="1"/>
    <xf numFmtId="2" fontId="10" fillId="0" borderId="0" xfId="3" applyNumberFormat="1" applyFont="1"/>
    <xf numFmtId="39" fontId="10" fillId="0" borderId="0" xfId="3" applyNumberFormat="1" applyFont="1"/>
    <xf numFmtId="39" fontId="10" fillId="0" borderId="0" xfId="3" applyNumberFormat="1" applyFont="1" applyFill="1" applyBorder="1"/>
    <xf numFmtId="0" fontId="0" fillId="0" borderId="8" xfId="0" applyBorder="1"/>
    <xf numFmtId="0" fontId="1" fillId="4" borderId="1" xfId="0" applyFont="1" applyFill="1" applyBorder="1"/>
    <xf numFmtId="0" fontId="0" fillId="11" borderId="3" xfId="0" applyFill="1" applyBorder="1" applyAlignment="1">
      <alignment horizontal="center" wrapText="1"/>
    </xf>
    <xf numFmtId="165" fontId="0" fillId="4" borderId="1" xfId="3" applyNumberFormat="1" applyFont="1" applyFill="1" applyBorder="1" applyAlignment="1" applyProtection="1">
      <alignment horizontal="right"/>
    </xf>
    <xf numFmtId="165" fontId="0" fillId="10" borderId="16" xfId="3" applyNumberFormat="1" applyFont="1" applyFill="1" applyBorder="1"/>
    <xf numFmtId="0" fontId="8" fillId="8" borderId="1" xfId="0" applyFont="1" applyFill="1" applyBorder="1" applyAlignment="1">
      <alignment horizontal="left"/>
    </xf>
    <xf numFmtId="0" fontId="13" fillId="8" borderId="1" xfId="0" applyFont="1" applyFill="1" applyBorder="1" applyAlignment="1">
      <alignment horizontal="left"/>
    </xf>
    <xf numFmtId="0" fontId="13" fillId="8" borderId="1" xfId="0" applyFont="1" applyFill="1" applyBorder="1" applyAlignment="1">
      <alignment horizontal="left" wrapText="1"/>
    </xf>
    <xf numFmtId="0" fontId="13" fillId="0" borderId="1" xfId="0" applyFont="1" applyBorder="1" applyAlignment="1">
      <alignment horizontal="right" wrapText="1"/>
    </xf>
    <xf numFmtId="0" fontId="13" fillId="8" borderId="1" xfId="0" applyFont="1" applyFill="1" applyBorder="1" applyAlignment="1">
      <alignment horizontal="right"/>
    </xf>
    <xf numFmtId="0" fontId="13" fillId="8" borderId="1" xfId="0" applyFont="1" applyFill="1" applyBorder="1" applyAlignment="1">
      <alignment horizontal="right" wrapText="1"/>
    </xf>
    <xf numFmtId="0" fontId="14" fillId="0" borderId="1" xfId="0" applyFont="1" applyBorder="1" applyAlignment="1">
      <alignment wrapText="1"/>
    </xf>
    <xf numFmtId="0" fontId="15" fillId="8" borderId="1" xfId="0" applyFont="1" applyFill="1" applyBorder="1" applyAlignment="1">
      <alignment horizontal="left"/>
    </xf>
    <xf numFmtId="0" fontId="16" fillId="0" borderId="1" xfId="0" applyFont="1" applyBorder="1" applyAlignment="1">
      <alignment wrapText="1"/>
    </xf>
    <xf numFmtId="0" fontId="13" fillId="0" borderId="1" xfId="0" applyFont="1" applyBorder="1" applyAlignment="1">
      <alignment horizontal="right" wrapText="1" indent="1"/>
    </xf>
    <xf numFmtId="0" fontId="13" fillId="0" borderId="1" xfId="0" applyFont="1" applyBorder="1" applyAlignment="1">
      <alignment wrapText="1"/>
    </xf>
    <xf numFmtId="0" fontId="13" fillId="8" borderId="3" xfId="0" applyFont="1" applyFill="1" applyBorder="1" applyAlignment="1">
      <alignment horizontal="left"/>
    </xf>
    <xf numFmtId="0" fontId="13" fillId="0" borderId="3" xfId="0" applyFont="1" applyBorder="1" applyAlignment="1">
      <alignment wrapText="1"/>
    </xf>
    <xf numFmtId="0" fontId="13" fillId="0" borderId="14" xfId="0" applyFont="1" applyBorder="1" applyAlignment="1">
      <alignment wrapText="1"/>
    </xf>
    <xf numFmtId="0" fontId="20" fillId="0" borderId="1" xfId="0" applyFont="1" applyBorder="1" applyAlignment="1">
      <alignment wrapText="1"/>
    </xf>
    <xf numFmtId="0" fontId="21" fillId="8" borderId="1" xfId="0" applyFont="1" applyFill="1" applyBorder="1" applyAlignment="1">
      <alignment horizontal="left"/>
    </xf>
    <xf numFmtId="0" fontId="21" fillId="0" borderId="1" xfId="0" applyFont="1" applyBorder="1" applyAlignment="1">
      <alignment wrapText="1"/>
    </xf>
    <xf numFmtId="0" fontId="13" fillId="8" borderId="1" xfId="0" applyFont="1" applyFill="1" applyBorder="1"/>
    <xf numFmtId="0" fontId="8" fillId="8" borderId="1" xfId="0" applyFont="1" applyFill="1" applyBorder="1"/>
    <xf numFmtId="0" fontId="13" fillId="8" borderId="3" xfId="0" applyFont="1" applyFill="1" applyBorder="1" applyAlignment="1">
      <alignment horizontal="left" wrapText="1"/>
    </xf>
    <xf numFmtId="0" fontId="8" fillId="8" borderId="14" xfId="0" applyFont="1" applyFill="1" applyBorder="1"/>
    <xf numFmtId="0" fontId="8" fillId="8" borderId="13" xfId="0" applyFont="1" applyFill="1" applyBorder="1"/>
    <xf numFmtId="0" fontId="14" fillId="8" borderId="1" xfId="0" applyFont="1" applyFill="1" applyBorder="1" applyAlignment="1">
      <alignment horizontal="left"/>
    </xf>
    <xf numFmtId="0" fontId="14" fillId="8" borderId="1" xfId="0" applyFont="1" applyFill="1" applyBorder="1" applyAlignment="1">
      <alignment horizontal="right"/>
    </xf>
    <xf numFmtId="164" fontId="13" fillId="8" borderId="1" xfId="0" applyNumberFormat="1" applyFont="1" applyFill="1" applyBorder="1" applyAlignment="1">
      <alignment horizontal="left"/>
    </xf>
    <xf numFmtId="0" fontId="18" fillId="12" borderId="4" xfId="0" applyFont="1" applyFill="1" applyBorder="1" applyAlignment="1">
      <alignment horizontal="center" vertical="center" wrapText="1"/>
    </xf>
    <xf numFmtId="0" fontId="18" fillId="12" borderId="5" xfId="0" applyFont="1" applyFill="1" applyBorder="1" applyAlignment="1">
      <alignment horizontal="center" vertical="center" wrapText="1"/>
    </xf>
    <xf numFmtId="0" fontId="14" fillId="0" borderId="7" xfId="0" applyFont="1" applyBorder="1" applyAlignment="1">
      <alignment horizontal="center" vertical="top" wrapText="1"/>
    </xf>
    <xf numFmtId="0" fontId="14" fillId="0" borderId="8" xfId="0" applyFont="1" applyBorder="1" applyAlignment="1">
      <alignment horizontal="center" vertical="top" wrapText="1"/>
    </xf>
    <xf numFmtId="0" fontId="14" fillId="0" borderId="10" xfId="0" applyFont="1" applyBorder="1" applyAlignment="1">
      <alignment horizontal="center" vertical="top" wrapText="1"/>
    </xf>
    <xf numFmtId="0" fontId="14" fillId="0" borderId="0" xfId="0" applyFont="1" applyAlignment="1">
      <alignment horizontal="center" vertical="top"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2" fillId="0" borderId="2" xfId="0" applyFont="1" applyBorder="1" applyAlignment="1">
      <alignment horizontal="center"/>
    </xf>
    <xf numFmtId="0" fontId="13" fillId="8" borderId="4" xfId="0" applyFont="1" applyFill="1" applyBorder="1" applyAlignment="1">
      <alignment horizontal="center"/>
    </xf>
    <xf numFmtId="0" fontId="13" fillId="8" borderId="5" xfId="0" applyFont="1" applyFill="1" applyBorder="1" applyAlignment="1">
      <alignment horizontal="center"/>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10" xfId="0" applyFont="1" applyBorder="1" applyAlignment="1">
      <alignment horizontal="center" wrapText="1"/>
    </xf>
    <xf numFmtId="0" fontId="14" fillId="0" borderId="0" xfId="0" applyFont="1" applyAlignment="1">
      <alignment horizontal="center" wrapText="1"/>
    </xf>
    <xf numFmtId="0" fontId="14" fillId="0" borderId="12" xfId="0" applyFont="1" applyBorder="1" applyAlignment="1">
      <alignment horizontal="center" wrapText="1"/>
    </xf>
    <xf numFmtId="0" fontId="14" fillId="0" borderId="2" xfId="0" applyFont="1" applyBorder="1" applyAlignment="1">
      <alignment horizontal="center" wrapText="1"/>
    </xf>
    <xf numFmtId="0" fontId="5" fillId="0" borderId="1" xfId="0" applyFont="1" applyBorder="1" applyAlignment="1">
      <alignment horizontal="left"/>
    </xf>
    <xf numFmtId="0" fontId="1" fillId="0" borderId="2" xfId="0" applyFont="1" applyBorder="1" applyAlignment="1">
      <alignment horizontal="center"/>
    </xf>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2" xfId="0" applyBorder="1" applyAlignment="1">
      <alignment vertical="top" wrapText="1"/>
    </xf>
    <xf numFmtId="0" fontId="0" fillId="0" borderId="2" xfId="0" applyBorder="1" applyAlignment="1">
      <alignment vertical="top" wrapText="1"/>
    </xf>
    <xf numFmtId="0" fontId="0" fillId="0" borderId="13" xfId="0" applyBorder="1" applyAlignment="1">
      <alignment vertical="top"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wrapText="1"/>
    </xf>
    <xf numFmtId="0" fontId="1" fillId="10" borderId="19" xfId="2" applyFont="1" applyBorder="1" applyAlignment="1">
      <alignment horizontal="center"/>
    </xf>
    <xf numFmtId="0" fontId="1" fillId="10" borderId="20" xfId="2" applyFont="1" applyBorder="1" applyAlignment="1">
      <alignment horizontal="center"/>
    </xf>
    <xf numFmtId="0" fontId="1" fillId="10" borderId="18" xfId="2" applyFont="1" applyBorder="1" applyAlignment="1">
      <alignment horizontal="center"/>
    </xf>
    <xf numFmtId="0" fontId="18" fillId="12" borderId="5" xfId="0" applyFont="1" applyFill="1" applyBorder="1" applyAlignment="1">
      <alignment horizontal="left" vertical="center" wrapText="1"/>
    </xf>
    <xf numFmtId="0" fontId="14" fillId="0" borderId="7" xfId="0" applyFont="1" applyBorder="1"/>
    <xf numFmtId="0" fontId="14" fillId="0" borderId="8" xfId="0" applyFont="1" applyBorder="1"/>
    <xf numFmtId="0" fontId="14" fillId="0" borderId="10" xfId="0" applyFont="1" applyBorder="1"/>
    <xf numFmtId="0" fontId="14" fillId="0" borderId="0" xfId="0" applyFont="1"/>
    <xf numFmtId="0" fontId="0" fillId="0" borderId="2" xfId="0" applyBorder="1" applyAlignment="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5"/>
  <sheetViews>
    <sheetView zoomScale="110" zoomScaleNormal="110" workbookViewId="0">
      <pane ySplit="6" topLeftCell="A26" activePane="bottomLeft" state="frozen"/>
      <selection activeCell="D6" sqref="D6"/>
      <selection pane="bottomLeft" activeCell="F28" sqref="F28"/>
    </sheetView>
  </sheetViews>
  <sheetFormatPr defaultColWidth="9.140625" defaultRowHeight="1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 style="40" customWidth="1"/>
    <col min="11" max="11" width="20" style="40" bestFit="1" customWidth="1"/>
    <col min="12" max="13" width="11.7109375" style="40" bestFit="1" customWidth="1"/>
    <col min="14" max="14" width="8.28515625" style="40" customWidth="1"/>
    <col min="15" max="15" width="15.42578125" style="40" customWidth="1"/>
    <col min="16" max="16" width="13.42578125" style="40" customWidth="1"/>
    <col min="17" max="17" width="31.85546875" style="40" bestFit="1" customWidth="1"/>
    <col min="18" max="18" width="38.42578125" customWidth="1"/>
  </cols>
  <sheetData>
    <row r="1" spans="1:17">
      <c r="F1" s="2" t="s">
        <v>0</v>
      </c>
      <c r="G1" s="2" t="s">
        <v>1</v>
      </c>
      <c r="H1" s="109" t="s">
        <v>2</v>
      </c>
      <c r="I1" s="110"/>
      <c r="J1" s="111"/>
      <c r="K1" s="2" t="s">
        <v>3</v>
      </c>
      <c r="L1" s="37" t="s">
        <v>4</v>
      </c>
      <c r="M1" s="38" t="s">
        <v>5</v>
      </c>
      <c r="N1" s="39" t="s">
        <v>6</v>
      </c>
      <c r="O1" s="37" t="s">
        <v>7</v>
      </c>
      <c r="P1" s="62" t="s">
        <v>8</v>
      </c>
      <c r="Q1" s="25" t="s">
        <v>9</v>
      </c>
    </row>
    <row r="2" spans="1:17">
      <c r="F2" s="8" t="s">
        <v>10</v>
      </c>
      <c r="G2" s="56">
        <v>26</v>
      </c>
      <c r="H2" s="112" t="str">
        <f>'2026-27 Summary'!C2</f>
        <v>MATH</v>
      </c>
      <c r="I2" s="112"/>
      <c r="J2" s="112"/>
      <c r="K2" s="9">
        <f>'2026-27 Summary'!D2</f>
        <v>60.13</v>
      </c>
      <c r="L2" s="3">
        <f>SUM(L7:L31)</f>
        <v>8.2999999999999989</v>
      </c>
      <c r="M2" s="3">
        <f>SUM(M7:M31)</f>
        <v>4550</v>
      </c>
      <c r="N2" s="3">
        <f>SUM(N7:N31)</f>
        <v>151.66666666666666</v>
      </c>
      <c r="O2" s="24">
        <f>M2/L2</f>
        <v>548.19277108433744</v>
      </c>
      <c r="P2" s="4">
        <f>N2/L2</f>
        <v>18.273092369477911</v>
      </c>
      <c r="Q2" s="63" t="s">
        <v>11</v>
      </c>
    </row>
    <row r="3" spans="1:17" ht="19.5" customHeight="1">
      <c r="A3" s="113"/>
      <c r="B3" s="113"/>
      <c r="C3" s="113"/>
      <c r="D3" s="113"/>
      <c r="E3" s="113"/>
      <c r="F3" s="113"/>
      <c r="G3" s="113"/>
      <c r="H3" t="s">
        <v>12</v>
      </c>
      <c r="I3" s="107" t="s">
        <v>13</v>
      </c>
      <c r="J3" s="107"/>
      <c r="K3" s="108"/>
      <c r="L3" s="3">
        <f>'2026-27 Summary'!D2-'Summer 26'!L2-'Fall 26 (compressed)'!K2-'Winter 26-27'!L2-'Spring 27 (compressed)'!K2</f>
        <v>-8.0333333333321377E-2</v>
      </c>
      <c r="M3" s="11"/>
      <c r="N3" s="12"/>
      <c r="O3" s="12"/>
      <c r="P3" s="41"/>
      <c r="Q3" s="59" t="s">
        <v>14</v>
      </c>
    </row>
    <row r="4" spans="1:17" ht="19.5" customHeight="1">
      <c r="A4" s="1" t="s">
        <v>15</v>
      </c>
      <c r="B4" s="114" t="s">
        <v>16</v>
      </c>
      <c r="C4" s="115"/>
      <c r="E4" s="66" t="s">
        <v>17</v>
      </c>
      <c r="F4" s="66"/>
      <c r="G4" s="66"/>
      <c r="H4" s="66"/>
      <c r="I4" s="66"/>
      <c r="J4" s="48"/>
      <c r="K4" s="76" t="s">
        <v>18</v>
      </c>
      <c r="L4" s="42"/>
      <c r="N4" s="41"/>
      <c r="O4" s="41"/>
      <c r="P4" s="41"/>
      <c r="Q4" s="59" t="s">
        <v>19</v>
      </c>
    </row>
    <row r="5" spans="1:17" ht="18.75" customHeight="1">
      <c r="I5" s="40"/>
      <c r="M5" s="42"/>
      <c r="O5" s="41"/>
      <c r="P5" s="41"/>
      <c r="Q5" s="59" t="s">
        <v>20</v>
      </c>
    </row>
    <row r="6" spans="1:17" ht="78.75" customHeight="1">
      <c r="A6" s="31" t="s">
        <v>21</v>
      </c>
      <c r="B6" s="31" t="s">
        <v>22</v>
      </c>
      <c r="C6" s="18" t="s">
        <v>23</v>
      </c>
      <c r="D6" s="18" t="s">
        <v>24</v>
      </c>
      <c r="E6" s="18" t="s">
        <v>25</v>
      </c>
      <c r="F6" s="18" t="s">
        <v>26</v>
      </c>
      <c r="G6" s="18" t="s">
        <v>27</v>
      </c>
      <c r="H6" s="14" t="s">
        <v>28</v>
      </c>
      <c r="I6" s="18" t="s">
        <v>29</v>
      </c>
      <c r="J6" s="73" t="s">
        <v>30</v>
      </c>
      <c r="K6" s="18" t="s">
        <v>31</v>
      </c>
      <c r="L6" s="20" t="s">
        <v>32</v>
      </c>
      <c r="M6" s="21" t="s">
        <v>33</v>
      </c>
      <c r="N6" s="22" t="s">
        <v>34</v>
      </c>
      <c r="O6" s="5" t="s">
        <v>7</v>
      </c>
      <c r="P6" s="5" t="s">
        <v>8</v>
      </c>
      <c r="Q6" s="55" t="s">
        <v>35</v>
      </c>
    </row>
    <row r="7" spans="1:17" ht="60">
      <c r="A7" s="76" t="s">
        <v>36</v>
      </c>
      <c r="B7" s="77">
        <v>1</v>
      </c>
      <c r="C7" s="77" t="s">
        <v>37</v>
      </c>
      <c r="D7" s="77" t="s">
        <v>38</v>
      </c>
      <c r="E7" s="77">
        <v>35</v>
      </c>
      <c r="F7" s="77">
        <v>96</v>
      </c>
      <c r="G7" s="78">
        <v>35</v>
      </c>
      <c r="H7" s="77">
        <v>3</v>
      </c>
      <c r="I7" s="44">
        <f t="shared" ref="I7:I26" si="0">G7*H7</f>
        <v>105</v>
      </c>
      <c r="J7" s="80">
        <v>5</v>
      </c>
      <c r="K7" s="81">
        <v>5</v>
      </c>
      <c r="L7" s="43">
        <f t="shared" ref="L7" si="1">K7*H7/15</f>
        <v>1</v>
      </c>
      <c r="M7" s="44">
        <f>I7*J7</f>
        <v>525</v>
      </c>
      <c r="N7" s="45">
        <f>M7/30</f>
        <v>17.5</v>
      </c>
      <c r="O7" s="43">
        <f t="shared" ref="O7" si="2">M7/L7</f>
        <v>525</v>
      </c>
      <c r="P7" s="43">
        <f>N7/L7</f>
        <v>17.5</v>
      </c>
      <c r="Q7" s="82" t="s">
        <v>39</v>
      </c>
    </row>
    <row r="8" spans="1:17" ht="90">
      <c r="A8" s="76" t="s">
        <v>36</v>
      </c>
      <c r="B8" s="76">
        <v>1</v>
      </c>
      <c r="C8" s="76" t="s">
        <v>37</v>
      </c>
      <c r="D8" s="77" t="s">
        <v>40</v>
      </c>
      <c r="E8" s="77">
        <v>35</v>
      </c>
      <c r="F8" s="77">
        <v>23</v>
      </c>
      <c r="G8" s="78">
        <v>35</v>
      </c>
      <c r="H8" s="83">
        <v>2</v>
      </c>
      <c r="I8" s="44">
        <f t="shared" si="0"/>
        <v>70</v>
      </c>
      <c r="J8" s="80">
        <v>5</v>
      </c>
      <c r="K8" s="81">
        <v>5</v>
      </c>
      <c r="L8" s="43">
        <f t="shared" ref="L8" si="3">K8*H8/15</f>
        <v>0.66666666666666663</v>
      </c>
      <c r="M8" s="44">
        <f>I8*J8</f>
        <v>350</v>
      </c>
      <c r="N8" s="45">
        <f>M8/30</f>
        <v>11.666666666666666</v>
      </c>
      <c r="O8" s="43">
        <f t="shared" ref="O8" si="4">M8/L8</f>
        <v>525</v>
      </c>
      <c r="P8" s="43">
        <f>N8/L8</f>
        <v>17.5</v>
      </c>
      <c r="Q8" s="84" t="s">
        <v>41</v>
      </c>
    </row>
    <row r="9" spans="1:17" ht="15.75" customHeight="1">
      <c r="A9" s="77"/>
      <c r="B9" s="77"/>
      <c r="C9" s="77"/>
      <c r="D9" s="77"/>
      <c r="E9" s="77"/>
      <c r="F9" s="77"/>
      <c r="G9" s="77"/>
      <c r="H9" s="77"/>
      <c r="I9" s="79"/>
      <c r="J9" s="80"/>
      <c r="K9" s="80"/>
      <c r="L9" s="79"/>
      <c r="M9" s="79"/>
      <c r="N9" s="79"/>
      <c r="O9" s="79"/>
      <c r="P9" s="79"/>
      <c r="Q9" s="82"/>
    </row>
    <row r="10" spans="1:17" ht="45">
      <c r="A10" s="77" t="s">
        <v>42</v>
      </c>
      <c r="B10" s="77">
        <v>2</v>
      </c>
      <c r="C10" s="77" t="s">
        <v>37</v>
      </c>
      <c r="D10" s="77" t="s">
        <v>40</v>
      </c>
      <c r="E10" s="77">
        <v>35</v>
      </c>
      <c r="F10" s="77">
        <v>66</v>
      </c>
      <c r="G10" s="77">
        <v>35</v>
      </c>
      <c r="H10" s="76">
        <v>2</v>
      </c>
      <c r="I10" s="44">
        <f t="shared" si="0"/>
        <v>70</v>
      </c>
      <c r="J10" s="80">
        <v>5</v>
      </c>
      <c r="K10" s="80">
        <v>5</v>
      </c>
      <c r="L10" s="43">
        <f t="shared" ref="L10" si="5">K10*H10/15</f>
        <v>0.66666666666666663</v>
      </c>
      <c r="M10" s="44">
        <f>I10*J10</f>
        <v>350</v>
      </c>
      <c r="N10" s="45">
        <f>M10/30</f>
        <v>11.666666666666666</v>
      </c>
      <c r="O10" s="43">
        <f t="shared" ref="O10" si="6">M10/L10</f>
        <v>525</v>
      </c>
      <c r="P10" s="43">
        <f>N10/L10</f>
        <v>17.5</v>
      </c>
      <c r="Q10" s="82" t="s">
        <v>43</v>
      </c>
    </row>
    <row r="11" spans="1:17" ht="15.75" customHeight="1">
      <c r="A11" s="77"/>
      <c r="B11" s="77"/>
      <c r="C11" s="77"/>
      <c r="D11" s="77"/>
      <c r="E11" s="77"/>
      <c r="F11" s="77"/>
      <c r="G11" s="77"/>
      <c r="H11" s="77"/>
      <c r="I11" s="79"/>
      <c r="J11" s="80"/>
      <c r="K11" s="80"/>
      <c r="L11" s="79"/>
      <c r="M11" s="79"/>
      <c r="N11" s="79"/>
      <c r="O11" s="79"/>
      <c r="P11" s="79"/>
      <c r="Q11" s="82"/>
    </row>
    <row r="12" spans="1:17" ht="60">
      <c r="A12" s="77" t="s">
        <v>36</v>
      </c>
      <c r="B12" s="77">
        <v>3</v>
      </c>
      <c r="C12" s="77" t="s">
        <v>37</v>
      </c>
      <c r="D12" s="77" t="s">
        <v>40</v>
      </c>
      <c r="E12" s="77">
        <v>35</v>
      </c>
      <c r="F12" s="77">
        <v>35</v>
      </c>
      <c r="G12" s="77">
        <v>35</v>
      </c>
      <c r="H12" s="77">
        <v>1</v>
      </c>
      <c r="I12" s="44">
        <f t="shared" si="0"/>
        <v>35</v>
      </c>
      <c r="J12" s="80">
        <v>5</v>
      </c>
      <c r="K12" s="80">
        <v>5</v>
      </c>
      <c r="L12" s="43">
        <f t="shared" ref="L12" si="7">K12*H12/15</f>
        <v>0.33333333333333331</v>
      </c>
      <c r="M12" s="44">
        <f>I12*J12</f>
        <v>175</v>
      </c>
      <c r="N12" s="45">
        <f>M12/30</f>
        <v>5.833333333333333</v>
      </c>
      <c r="O12" s="43">
        <f t="shared" ref="O12" si="8">M12/L12</f>
        <v>525</v>
      </c>
      <c r="P12" s="43">
        <f>N12/L12</f>
        <v>17.5</v>
      </c>
      <c r="Q12" s="82" t="s">
        <v>44</v>
      </c>
    </row>
    <row r="13" spans="1:17" ht="15.75" customHeight="1">
      <c r="A13" s="77"/>
      <c r="B13" s="77"/>
      <c r="C13" s="77"/>
      <c r="D13" s="77"/>
      <c r="E13" s="77"/>
      <c r="F13" s="77"/>
      <c r="G13" s="77"/>
      <c r="H13" s="77"/>
      <c r="I13" s="79"/>
      <c r="J13" s="80"/>
      <c r="K13" s="80"/>
      <c r="L13" s="79"/>
      <c r="M13" s="79"/>
      <c r="N13" s="79"/>
      <c r="O13" s="79"/>
      <c r="P13" s="79"/>
      <c r="Q13" s="82"/>
    </row>
    <row r="14" spans="1:17" ht="90">
      <c r="A14" s="77" t="s">
        <v>36</v>
      </c>
      <c r="B14" s="77">
        <v>5</v>
      </c>
      <c r="C14" s="77" t="s">
        <v>37</v>
      </c>
      <c r="D14" s="77" t="s">
        <v>40</v>
      </c>
      <c r="E14" s="77">
        <v>35</v>
      </c>
      <c r="F14" s="77" t="s">
        <v>45</v>
      </c>
      <c r="G14" s="77">
        <v>35</v>
      </c>
      <c r="H14" s="83">
        <v>1</v>
      </c>
      <c r="I14" s="44">
        <f t="shared" si="0"/>
        <v>35</v>
      </c>
      <c r="J14" s="80">
        <v>4.5</v>
      </c>
      <c r="K14" s="80">
        <v>4.125</v>
      </c>
      <c r="L14" s="43">
        <f t="shared" ref="L14" si="9">K14*H14/15</f>
        <v>0.27500000000000002</v>
      </c>
      <c r="M14" s="44">
        <f>I14*J14</f>
        <v>157.5</v>
      </c>
      <c r="N14" s="45">
        <f>M14/30</f>
        <v>5.25</v>
      </c>
      <c r="O14" s="43">
        <f t="shared" ref="O14" si="10">M14/L14</f>
        <v>572.72727272727263</v>
      </c>
      <c r="P14" s="43">
        <f>N14/L14</f>
        <v>19.09090909090909</v>
      </c>
      <c r="Q14" s="84" t="s">
        <v>46</v>
      </c>
    </row>
    <row r="15" spans="1:17" ht="15.75" customHeight="1">
      <c r="A15" s="77"/>
      <c r="B15" s="77"/>
      <c r="C15" s="77"/>
      <c r="D15" s="77"/>
      <c r="E15" s="77"/>
      <c r="F15" s="77"/>
      <c r="G15" s="77"/>
      <c r="H15" s="77"/>
      <c r="I15" s="79"/>
      <c r="J15" s="80"/>
      <c r="K15" s="80"/>
      <c r="L15" s="79"/>
      <c r="M15" s="79"/>
      <c r="N15" s="79"/>
      <c r="O15" s="79"/>
      <c r="P15" s="79"/>
      <c r="Q15" s="82"/>
    </row>
    <row r="16" spans="1:17" ht="45">
      <c r="A16" s="77" t="s">
        <v>36</v>
      </c>
      <c r="B16" s="77">
        <v>7</v>
      </c>
      <c r="C16" s="77" t="s">
        <v>37</v>
      </c>
      <c r="D16" s="77" t="s">
        <v>40</v>
      </c>
      <c r="E16" s="77">
        <v>35</v>
      </c>
      <c r="F16" s="77">
        <v>42</v>
      </c>
      <c r="G16" s="77">
        <v>35</v>
      </c>
      <c r="H16" s="77">
        <v>1</v>
      </c>
      <c r="I16" s="44">
        <f t="shared" si="0"/>
        <v>35</v>
      </c>
      <c r="J16" s="80">
        <v>4.5</v>
      </c>
      <c r="K16" s="80">
        <v>4.125</v>
      </c>
      <c r="L16" s="43">
        <f t="shared" ref="L16" si="11">K16*H16/15</f>
        <v>0.27500000000000002</v>
      </c>
      <c r="M16" s="44">
        <f>I16*J16</f>
        <v>157.5</v>
      </c>
      <c r="N16" s="45">
        <f>M16/30</f>
        <v>5.25</v>
      </c>
      <c r="O16" s="43">
        <f t="shared" ref="O16" si="12">M16/L16</f>
        <v>572.72727272727263</v>
      </c>
      <c r="P16" s="43">
        <f>N16/L16</f>
        <v>19.09090909090909</v>
      </c>
      <c r="Q16" s="82" t="s">
        <v>47</v>
      </c>
    </row>
    <row r="17" spans="1:18" ht="15.75" customHeight="1">
      <c r="A17" s="77"/>
      <c r="B17" s="77"/>
      <c r="C17" s="77"/>
      <c r="D17" s="77"/>
      <c r="E17" s="77"/>
      <c r="F17" s="77"/>
      <c r="G17" s="77"/>
      <c r="H17" s="77"/>
      <c r="I17" s="79"/>
      <c r="J17" s="80"/>
      <c r="K17" s="80"/>
      <c r="L17" s="79"/>
      <c r="M17" s="79"/>
      <c r="N17" s="79"/>
      <c r="O17" s="79"/>
      <c r="P17" s="79"/>
      <c r="Q17" s="82"/>
    </row>
    <row r="18" spans="1:18" ht="105">
      <c r="A18" s="77" t="s">
        <v>36</v>
      </c>
      <c r="B18" s="77">
        <v>21</v>
      </c>
      <c r="C18" s="77" t="s">
        <v>37</v>
      </c>
      <c r="D18" s="77" t="s">
        <v>40</v>
      </c>
      <c r="E18" s="77">
        <v>35</v>
      </c>
      <c r="F18" s="77" t="s">
        <v>45</v>
      </c>
      <c r="G18" s="77">
        <v>35</v>
      </c>
      <c r="H18" s="77">
        <v>1</v>
      </c>
      <c r="I18" s="44">
        <f t="shared" si="0"/>
        <v>35</v>
      </c>
      <c r="J18" s="80">
        <v>5</v>
      </c>
      <c r="K18" s="80">
        <v>4.75</v>
      </c>
      <c r="L18" s="43">
        <f t="shared" ref="L18" si="13">K18*H18/15</f>
        <v>0.31666666666666665</v>
      </c>
      <c r="M18" s="44">
        <f>I18*J18</f>
        <v>175</v>
      </c>
      <c r="N18" s="45">
        <f>M18/30</f>
        <v>5.833333333333333</v>
      </c>
      <c r="O18" s="43">
        <f t="shared" ref="O18" si="14">M18/L18</f>
        <v>552.63157894736844</v>
      </c>
      <c r="P18" s="43">
        <f>N18/L18</f>
        <v>18.421052631578949</v>
      </c>
      <c r="Q18" s="82" t="s">
        <v>48</v>
      </c>
    </row>
    <row r="19" spans="1:18" ht="15.75" customHeight="1">
      <c r="A19" s="77"/>
      <c r="B19" s="77"/>
      <c r="C19" s="77"/>
      <c r="D19" s="77"/>
      <c r="E19" s="77"/>
      <c r="F19" s="77"/>
      <c r="G19" s="77"/>
      <c r="H19" s="77"/>
      <c r="I19" s="79"/>
      <c r="J19" s="80"/>
      <c r="K19" s="80"/>
      <c r="L19" s="79"/>
      <c r="M19" s="79"/>
      <c r="N19" s="79"/>
      <c r="O19" s="79"/>
      <c r="P19" s="79"/>
      <c r="Q19" s="82"/>
    </row>
    <row r="20" spans="1:18" ht="45">
      <c r="A20" s="77" t="s">
        <v>36</v>
      </c>
      <c r="B20" s="77">
        <v>34</v>
      </c>
      <c r="C20" s="77" t="s">
        <v>37</v>
      </c>
      <c r="D20" s="77" t="s">
        <v>38</v>
      </c>
      <c r="E20" s="77">
        <v>35</v>
      </c>
      <c r="F20" s="77">
        <v>91</v>
      </c>
      <c r="G20" s="77">
        <v>35</v>
      </c>
      <c r="H20" s="77">
        <v>3</v>
      </c>
      <c r="I20" s="44">
        <f t="shared" si="0"/>
        <v>105</v>
      </c>
      <c r="J20" s="80">
        <v>5</v>
      </c>
      <c r="K20" s="80">
        <v>4.75</v>
      </c>
      <c r="L20" s="43">
        <f t="shared" ref="L20" si="15">K20*H20/15</f>
        <v>0.95</v>
      </c>
      <c r="M20" s="44">
        <f>I20*J20</f>
        <v>525</v>
      </c>
      <c r="N20" s="45">
        <f>M20/30</f>
        <v>17.5</v>
      </c>
      <c r="O20" s="43">
        <f t="shared" ref="O20" si="16">M20/L20</f>
        <v>552.63157894736844</v>
      </c>
      <c r="P20" s="43">
        <f>N20/L20</f>
        <v>18.421052631578949</v>
      </c>
      <c r="Q20" s="82" t="s">
        <v>49</v>
      </c>
    </row>
    <row r="21" spans="1:18" ht="15.75" customHeight="1">
      <c r="A21" s="77"/>
      <c r="B21" s="77"/>
      <c r="C21" s="77"/>
      <c r="D21" s="77"/>
      <c r="E21" s="77"/>
      <c r="F21" s="77"/>
      <c r="G21" s="77"/>
      <c r="H21" s="77"/>
      <c r="I21" s="79"/>
      <c r="J21" s="80"/>
      <c r="K21" s="80"/>
      <c r="L21" s="79"/>
      <c r="M21" s="79"/>
      <c r="N21" s="79"/>
      <c r="O21" s="79"/>
      <c r="P21" s="79"/>
      <c r="Q21" s="82"/>
    </row>
    <row r="22" spans="1:18" ht="129.75" customHeight="1">
      <c r="A22" s="77" t="s">
        <v>36</v>
      </c>
      <c r="B22" s="77">
        <v>39</v>
      </c>
      <c r="C22" s="77" t="s">
        <v>37</v>
      </c>
      <c r="D22" s="77" t="s">
        <v>40</v>
      </c>
      <c r="E22" s="77">
        <v>35</v>
      </c>
      <c r="F22" s="77">
        <v>29</v>
      </c>
      <c r="G22" s="77">
        <v>35</v>
      </c>
      <c r="H22" s="76">
        <v>1</v>
      </c>
      <c r="I22" s="44">
        <f t="shared" si="0"/>
        <v>35</v>
      </c>
      <c r="J22" s="80">
        <v>5</v>
      </c>
      <c r="K22" s="80">
        <v>4.75</v>
      </c>
      <c r="L22" s="43">
        <f t="shared" ref="L22" si="17">K22*H22/15</f>
        <v>0.31666666666666665</v>
      </c>
      <c r="M22" s="44">
        <f>I22*J22</f>
        <v>175</v>
      </c>
      <c r="N22" s="45">
        <f>M22/30</f>
        <v>5.833333333333333</v>
      </c>
      <c r="O22" s="43">
        <f t="shared" ref="O22" si="18">M22/L22</f>
        <v>552.63157894736844</v>
      </c>
      <c r="P22" s="43">
        <f>N22/L22</f>
        <v>18.421052631578949</v>
      </c>
      <c r="Q22" s="82" t="s">
        <v>50</v>
      </c>
    </row>
    <row r="23" spans="1:18" ht="15.75" customHeight="1">
      <c r="A23" s="77"/>
      <c r="B23" s="77"/>
      <c r="C23" s="77"/>
      <c r="D23" s="77"/>
      <c r="E23" s="77"/>
      <c r="F23" s="77"/>
      <c r="G23" s="77"/>
      <c r="H23" s="77"/>
      <c r="I23" s="79"/>
      <c r="J23" s="80"/>
      <c r="K23" s="80"/>
      <c r="L23" s="79"/>
      <c r="M23" s="79"/>
      <c r="N23" s="79"/>
      <c r="O23" s="79"/>
      <c r="P23" s="79"/>
      <c r="Q23" s="82"/>
    </row>
    <row r="24" spans="1:18" ht="90">
      <c r="A24" s="77" t="s">
        <v>51</v>
      </c>
      <c r="B24" s="77" t="s">
        <v>52</v>
      </c>
      <c r="C24" s="77" t="s">
        <v>37</v>
      </c>
      <c r="D24" s="77" t="s">
        <v>38</v>
      </c>
      <c r="E24" s="77">
        <v>35</v>
      </c>
      <c r="F24" s="77">
        <v>160</v>
      </c>
      <c r="G24" s="77">
        <v>35</v>
      </c>
      <c r="H24" s="76">
        <v>5</v>
      </c>
      <c r="I24" s="44">
        <f t="shared" si="0"/>
        <v>175</v>
      </c>
      <c r="J24" s="80">
        <v>5</v>
      </c>
      <c r="K24" s="80">
        <v>4.75</v>
      </c>
      <c r="L24" s="43">
        <f t="shared" ref="L24:L26" si="19">K24*H24/15</f>
        <v>1.5833333333333333</v>
      </c>
      <c r="M24" s="44">
        <f>I24*J24</f>
        <v>875</v>
      </c>
      <c r="N24" s="45">
        <f>M24/30</f>
        <v>29.166666666666668</v>
      </c>
      <c r="O24" s="43">
        <f t="shared" ref="O24:O26" si="20">M24/L24</f>
        <v>552.63157894736844</v>
      </c>
      <c r="P24" s="43">
        <f>N24/L24</f>
        <v>18.421052631578949</v>
      </c>
      <c r="Q24" s="82" t="s">
        <v>53</v>
      </c>
    </row>
    <row r="25" spans="1:18" ht="75">
      <c r="A25" s="77" t="s">
        <v>51</v>
      </c>
      <c r="B25" s="77" t="s">
        <v>52</v>
      </c>
      <c r="C25" s="77" t="s">
        <v>37</v>
      </c>
      <c r="D25" s="77" t="s">
        <v>54</v>
      </c>
      <c r="E25" s="77">
        <v>35</v>
      </c>
      <c r="F25" s="77">
        <v>0</v>
      </c>
      <c r="G25" s="77">
        <v>35</v>
      </c>
      <c r="H25" s="83">
        <v>1</v>
      </c>
      <c r="I25" s="44">
        <f t="shared" si="0"/>
        <v>35</v>
      </c>
      <c r="J25" s="80">
        <v>5</v>
      </c>
      <c r="K25" s="80">
        <v>4.75</v>
      </c>
      <c r="L25" s="43">
        <f t="shared" si="19"/>
        <v>0.31666666666666665</v>
      </c>
      <c r="M25" s="44">
        <f>I25*J25</f>
        <v>175</v>
      </c>
      <c r="N25" s="45">
        <f>M25/30</f>
        <v>5.833333333333333</v>
      </c>
      <c r="O25" s="43">
        <f t="shared" si="20"/>
        <v>552.63157894736844</v>
      </c>
      <c r="P25" s="43">
        <f>N25/L25</f>
        <v>18.421052631578949</v>
      </c>
      <c r="Q25" s="84" t="s">
        <v>55</v>
      </c>
    </row>
    <row r="26" spans="1:18" ht="88.5" customHeight="1">
      <c r="A26" s="77" t="s">
        <v>51</v>
      </c>
      <c r="B26" s="77" t="s">
        <v>52</v>
      </c>
      <c r="C26" s="77" t="s">
        <v>37</v>
      </c>
      <c r="D26" s="77" t="s">
        <v>40</v>
      </c>
      <c r="E26" s="77">
        <v>35</v>
      </c>
      <c r="F26" s="77">
        <v>58</v>
      </c>
      <c r="G26" s="77">
        <v>35</v>
      </c>
      <c r="H26" s="77">
        <v>2</v>
      </c>
      <c r="I26" s="44">
        <f t="shared" si="0"/>
        <v>70</v>
      </c>
      <c r="J26" s="80">
        <v>5</v>
      </c>
      <c r="K26" s="80">
        <v>4.75</v>
      </c>
      <c r="L26" s="43">
        <f t="shared" si="19"/>
        <v>0.6333333333333333</v>
      </c>
      <c r="M26" s="44">
        <f>I26*J26</f>
        <v>350</v>
      </c>
      <c r="N26" s="45">
        <f>M26/30</f>
        <v>11.666666666666666</v>
      </c>
      <c r="O26" s="43">
        <f t="shared" si="20"/>
        <v>552.63157894736844</v>
      </c>
      <c r="P26" s="43">
        <f>N26/L26</f>
        <v>18.421052631578949</v>
      </c>
      <c r="Q26" s="82" t="s">
        <v>56</v>
      </c>
    </row>
    <row r="27" spans="1:18">
      <c r="A27" s="77"/>
      <c r="B27" s="77"/>
      <c r="C27" s="77"/>
      <c r="D27" s="77"/>
      <c r="E27" s="77"/>
      <c r="F27" s="77"/>
      <c r="G27" s="77"/>
      <c r="H27" s="77"/>
      <c r="I27" s="79"/>
      <c r="J27" s="80"/>
      <c r="K27" s="80"/>
      <c r="L27" s="79"/>
      <c r="M27" s="79"/>
      <c r="N27" s="79"/>
      <c r="O27" s="79"/>
      <c r="P27" s="79"/>
      <c r="Q27" s="82"/>
    </row>
    <row r="28" spans="1:18" ht="30">
      <c r="A28" s="77" t="s">
        <v>57</v>
      </c>
      <c r="B28" s="77" t="s">
        <v>58</v>
      </c>
      <c r="C28" s="77" t="s">
        <v>37</v>
      </c>
      <c r="D28" s="77" t="s">
        <v>54</v>
      </c>
      <c r="E28" s="77">
        <v>35</v>
      </c>
      <c r="F28" s="77">
        <v>75</v>
      </c>
      <c r="G28" s="77">
        <v>35</v>
      </c>
      <c r="H28" s="76">
        <v>2</v>
      </c>
      <c r="I28" s="44">
        <f t="shared" ref="I28" si="21">G28*H28</f>
        <v>70</v>
      </c>
      <c r="J28" s="80">
        <v>5</v>
      </c>
      <c r="K28" s="80">
        <v>5</v>
      </c>
      <c r="L28" s="43">
        <f t="shared" ref="L28" si="22">K28*H28/15</f>
        <v>0.66666666666666663</v>
      </c>
      <c r="M28" s="44">
        <f>I28*J28</f>
        <v>350</v>
      </c>
      <c r="N28" s="45">
        <f>M28/30</f>
        <v>11.666666666666666</v>
      </c>
      <c r="O28" s="43">
        <f t="shared" ref="O28" si="23">M28/L28</f>
        <v>525</v>
      </c>
      <c r="P28" s="43">
        <f>N28/L28</f>
        <v>17.5</v>
      </c>
      <c r="Q28" s="82" t="s">
        <v>59</v>
      </c>
      <c r="R28" s="28"/>
    </row>
    <row r="29" spans="1:18">
      <c r="A29" s="77"/>
      <c r="B29" s="77"/>
      <c r="C29" s="77"/>
      <c r="D29" s="77"/>
      <c r="E29" s="77"/>
      <c r="F29" s="77"/>
      <c r="G29" s="77"/>
      <c r="H29" s="77"/>
      <c r="I29" s="79"/>
      <c r="J29" s="80"/>
      <c r="K29" s="80"/>
      <c r="L29" s="79"/>
      <c r="M29" s="79"/>
      <c r="N29" s="79"/>
      <c r="O29" s="79"/>
      <c r="P29" s="79"/>
      <c r="Q29" s="82"/>
    </row>
    <row r="30" spans="1:18" ht="75">
      <c r="A30" s="77" t="s">
        <v>36</v>
      </c>
      <c r="B30" s="77" t="s">
        <v>60</v>
      </c>
      <c r="C30" s="77" t="s">
        <v>37</v>
      </c>
      <c r="D30" s="77" t="s">
        <v>61</v>
      </c>
      <c r="E30" s="77">
        <v>35</v>
      </c>
      <c r="F30" s="77">
        <v>56</v>
      </c>
      <c r="G30" s="77">
        <v>35</v>
      </c>
      <c r="H30" s="77">
        <v>2</v>
      </c>
      <c r="I30" s="44">
        <f t="shared" ref="I30" si="24">G30*H30</f>
        <v>70</v>
      </c>
      <c r="J30" s="80">
        <v>3</v>
      </c>
      <c r="K30" s="80">
        <v>2.25</v>
      </c>
      <c r="L30" s="43">
        <f t="shared" ref="L30" si="25">K30*H30/15</f>
        <v>0.3</v>
      </c>
      <c r="M30" s="44">
        <f>I30*J30</f>
        <v>210</v>
      </c>
      <c r="N30" s="45">
        <f>M30/30</f>
        <v>7</v>
      </c>
      <c r="O30" s="43">
        <f t="shared" ref="O30" si="26">M30/L30</f>
        <v>700</v>
      </c>
      <c r="P30" s="43">
        <f>N30/L30</f>
        <v>23.333333333333336</v>
      </c>
      <c r="Q30" s="82" t="s">
        <v>62</v>
      </c>
    </row>
    <row r="31" spans="1:18" ht="30" customHeight="1">
      <c r="A31" s="77"/>
      <c r="B31" s="77"/>
      <c r="C31" s="77"/>
      <c r="D31" s="77"/>
      <c r="E31" s="77"/>
      <c r="F31" s="77"/>
      <c r="G31" s="77"/>
      <c r="H31" s="77"/>
      <c r="I31" s="79"/>
      <c r="J31" s="80"/>
      <c r="K31" s="80"/>
      <c r="L31" s="79"/>
      <c r="M31" s="79"/>
      <c r="N31" s="79"/>
      <c r="O31" s="79"/>
      <c r="P31" s="79"/>
      <c r="Q31" s="82"/>
    </row>
    <row r="32" spans="1:18" ht="14.45" customHeight="1">
      <c r="A32" s="101" t="s">
        <v>63</v>
      </c>
      <c r="B32" s="102"/>
      <c r="C32" s="102"/>
      <c r="D32" s="102"/>
      <c r="E32" s="102"/>
      <c r="F32" s="102"/>
      <c r="G32" s="102"/>
      <c r="H32" s="102"/>
      <c r="I32" s="102"/>
      <c r="J32" s="102"/>
      <c r="K32" s="102"/>
      <c r="L32" s="102"/>
      <c r="M32" s="102"/>
      <c r="N32" s="102"/>
      <c r="O32" s="102"/>
      <c r="P32" s="102"/>
      <c r="Q32" s="102"/>
    </row>
    <row r="33" spans="1:17" ht="43.35" customHeight="1">
      <c r="A33" s="103" t="s">
        <v>64</v>
      </c>
      <c r="B33" s="104"/>
      <c r="C33" s="104"/>
      <c r="D33" s="104"/>
      <c r="E33" s="104"/>
      <c r="F33" s="104"/>
      <c r="G33" s="104"/>
      <c r="H33" s="104"/>
      <c r="I33" s="104"/>
      <c r="J33" s="104"/>
      <c r="K33" s="104"/>
      <c r="L33" s="104"/>
      <c r="M33" s="104"/>
      <c r="N33" s="104"/>
      <c r="O33" s="104"/>
      <c r="P33" s="104"/>
      <c r="Q33" s="104"/>
    </row>
    <row r="34" spans="1:17">
      <c r="A34" s="105"/>
      <c r="B34" s="106"/>
      <c r="C34" s="106"/>
      <c r="D34" s="106"/>
      <c r="E34" s="106"/>
      <c r="F34" s="106"/>
      <c r="G34" s="106"/>
      <c r="H34" s="106"/>
      <c r="I34" s="106"/>
      <c r="J34" s="106"/>
      <c r="K34" s="106"/>
      <c r="L34" s="106"/>
      <c r="M34" s="106"/>
      <c r="N34" s="106"/>
      <c r="O34" s="106"/>
      <c r="P34" s="106"/>
      <c r="Q34" s="106"/>
    </row>
    <row r="35" spans="1:17" ht="14.45" customHeight="1">
      <c r="A35" s="105"/>
      <c r="B35" s="106"/>
      <c r="C35" s="106"/>
      <c r="D35" s="106"/>
      <c r="E35" s="106"/>
      <c r="F35" s="106"/>
      <c r="G35" s="106"/>
      <c r="H35" s="106"/>
      <c r="I35" s="106"/>
      <c r="J35" s="106"/>
      <c r="K35" s="106"/>
      <c r="L35" s="106"/>
      <c r="M35" s="106"/>
      <c r="N35" s="106"/>
      <c r="O35" s="106"/>
      <c r="P35" s="106"/>
      <c r="Q35" s="106"/>
    </row>
  </sheetData>
  <sheetProtection formatCells="0" insertRows="0" deleteRows="0"/>
  <mergeCells count="7">
    <mergeCell ref="A32:Q32"/>
    <mergeCell ref="A33:Q35"/>
    <mergeCell ref="I3:K3"/>
    <mergeCell ref="H1:J1"/>
    <mergeCell ref="H2:J2"/>
    <mergeCell ref="A3:G3"/>
    <mergeCell ref="B4:C4"/>
  </mergeCells>
  <pageMargins left="0.2" right="0.2" top="0.4" bottom="0.5" header="0.3" footer="0.32"/>
  <pageSetup scale="58"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56"/>
  <sheetViews>
    <sheetView zoomScaleNormal="100" workbookViewId="0">
      <pane ySplit="6" topLeftCell="A7" activePane="bottomLeft" state="frozen"/>
      <selection activeCell="D6" sqref="D6"/>
      <selection pane="bottomLeft" activeCell="P8" sqref="P8"/>
    </sheetView>
  </sheetViews>
  <sheetFormatPr defaultColWidth="9.140625" defaultRowHeight="15"/>
  <cols>
    <col min="1" max="1" width="12.7109375" customWidth="1"/>
    <col min="2" max="3" width="18.28515625" customWidth="1"/>
    <col min="4" max="4" width="11.85546875" customWidth="1"/>
    <col min="5" max="5" width="13" customWidth="1"/>
    <col min="6" max="6" width="11.42578125" customWidth="1"/>
    <col min="7" max="7" width="11.85546875" customWidth="1"/>
    <col min="8" max="8" width="9.85546875" customWidth="1"/>
    <col min="9" max="9" width="22.85546875" style="46" customWidth="1"/>
    <col min="10" max="10" width="20" bestFit="1" customWidth="1"/>
    <col min="11" max="11" width="11.42578125" bestFit="1" customWidth="1"/>
    <col min="12" max="12" width="11.7109375" style="40" bestFit="1" customWidth="1"/>
    <col min="13" max="13" width="8" style="40" customWidth="1"/>
    <col min="14" max="14" width="13.85546875" style="40" customWidth="1"/>
    <col min="15" max="15" width="15.42578125" style="40" customWidth="1"/>
    <col min="16" max="16" width="47.85546875" style="40" customWidth="1"/>
    <col min="17" max="17" width="38.7109375" customWidth="1"/>
  </cols>
  <sheetData>
    <row r="1" spans="1:17">
      <c r="E1" s="2" t="s">
        <v>0</v>
      </c>
      <c r="F1" s="2" t="s">
        <v>1</v>
      </c>
      <c r="G1" s="109" t="s">
        <v>2</v>
      </c>
      <c r="H1" s="110"/>
      <c r="I1" s="111"/>
      <c r="J1" s="2" t="s">
        <v>3</v>
      </c>
      <c r="K1" s="37" t="s">
        <v>65</v>
      </c>
      <c r="L1" s="38" t="s">
        <v>5</v>
      </c>
      <c r="M1" s="39" t="s">
        <v>6</v>
      </c>
      <c r="N1" s="37" t="s">
        <v>7</v>
      </c>
      <c r="O1" s="37" t="s">
        <v>8</v>
      </c>
      <c r="P1"/>
    </row>
    <row r="2" spans="1:17">
      <c r="E2" s="8" t="s">
        <v>66</v>
      </c>
      <c r="F2" s="56">
        <v>26</v>
      </c>
      <c r="G2" s="122" t="str">
        <f>'2026-27 Summary'!C2</f>
        <v>MATH</v>
      </c>
      <c r="H2" s="122"/>
      <c r="I2" s="122"/>
      <c r="J2" s="9">
        <f>'2026-27 Summary'!D2</f>
        <v>60.13</v>
      </c>
      <c r="K2" s="3">
        <f>SUM(K7:K51)</f>
        <v>28.23533333333333</v>
      </c>
      <c r="L2" s="3">
        <f>SUM(L7:L51)</f>
        <v>15705</v>
      </c>
      <c r="M2" s="3">
        <f>SUM(M7:M51)</f>
        <v>523.5</v>
      </c>
      <c r="N2" s="4">
        <f>L2/K2</f>
        <v>556.21797747503138</v>
      </c>
      <c r="O2" s="4">
        <f>M2/K2</f>
        <v>18.540599249167713</v>
      </c>
      <c r="P2"/>
    </row>
    <row r="3" spans="1:17" ht="19.5" customHeight="1">
      <c r="A3" s="123"/>
      <c r="B3" s="123"/>
      <c r="C3" s="123"/>
      <c r="D3" s="123"/>
      <c r="E3" s="123"/>
      <c r="F3" s="123"/>
      <c r="H3" s="107" t="s">
        <v>13</v>
      </c>
      <c r="I3" s="107"/>
      <c r="J3" s="108"/>
      <c r="K3" s="3">
        <f>'2026-27 Summary'!D2-'Summer 26'!L2-'Fall 26 (compressed)'!K2-'Winter 26-27'!L2-'Spring 27 (compressed)'!K2</f>
        <v>-8.0333333333321377E-2</v>
      </c>
      <c r="M3" s="41"/>
      <c r="N3" s="41"/>
      <c r="O3" s="41"/>
      <c r="P3"/>
    </row>
    <row r="4" spans="1:17" ht="19.5" customHeight="1">
      <c r="A4" s="1" t="s">
        <v>15</v>
      </c>
      <c r="B4" s="114" t="s">
        <v>16</v>
      </c>
      <c r="C4" s="115"/>
      <c r="E4" s="66" t="s">
        <v>17</v>
      </c>
      <c r="F4" s="66"/>
      <c r="G4" s="66"/>
      <c r="H4" s="66"/>
      <c r="I4" s="66"/>
      <c r="J4" s="48"/>
      <c r="K4" s="76" t="s">
        <v>67</v>
      </c>
      <c r="M4" s="41"/>
      <c r="N4" s="41"/>
      <c r="O4" s="41"/>
      <c r="P4"/>
    </row>
    <row r="5" spans="1:17" ht="19.5" customHeight="1">
      <c r="A5" s="1"/>
      <c r="B5" s="1"/>
      <c r="C5" s="1"/>
      <c r="F5" s="1"/>
      <c r="G5" s="1"/>
      <c r="H5" s="46"/>
      <c r="I5" s="17"/>
      <c r="J5" s="13"/>
      <c r="K5" s="42"/>
      <c r="M5" s="41"/>
      <c r="N5" s="41"/>
      <c r="O5" s="41"/>
      <c r="P5"/>
    </row>
    <row r="6" spans="1:17" ht="75.75" customHeight="1">
      <c r="A6" s="31" t="s">
        <v>21</v>
      </c>
      <c r="B6" s="31" t="s">
        <v>68</v>
      </c>
      <c r="C6" s="18" t="s">
        <v>69</v>
      </c>
      <c r="D6" s="18" t="s">
        <v>70</v>
      </c>
      <c r="E6" s="18" t="s">
        <v>71</v>
      </c>
      <c r="F6" s="18" t="s">
        <v>27</v>
      </c>
      <c r="G6" s="14" t="s">
        <v>28</v>
      </c>
      <c r="H6" s="18" t="s">
        <v>29</v>
      </c>
      <c r="I6" s="73" t="s">
        <v>30</v>
      </c>
      <c r="J6" s="18" t="s">
        <v>31</v>
      </c>
      <c r="K6" s="20" t="s">
        <v>32</v>
      </c>
      <c r="L6" s="21" t="s">
        <v>33</v>
      </c>
      <c r="M6" s="22" t="s">
        <v>34</v>
      </c>
      <c r="N6" s="5" t="s">
        <v>7</v>
      </c>
      <c r="O6" s="37" t="s">
        <v>8</v>
      </c>
      <c r="P6" s="55" t="s">
        <v>35</v>
      </c>
      <c r="Q6" s="36"/>
    </row>
    <row r="7" spans="1:17" ht="26.25">
      <c r="A7" s="77" t="s">
        <v>36</v>
      </c>
      <c r="B7" s="77">
        <v>1</v>
      </c>
      <c r="C7" s="77" t="s">
        <v>72</v>
      </c>
      <c r="D7" s="77" t="s">
        <v>38</v>
      </c>
      <c r="E7" s="77">
        <v>100</v>
      </c>
      <c r="F7" s="78">
        <v>35</v>
      </c>
      <c r="G7" s="77">
        <v>3</v>
      </c>
      <c r="H7" s="44">
        <f t="shared" ref="H7:H9" si="0">F7*G7</f>
        <v>105</v>
      </c>
      <c r="I7" s="77">
        <v>5</v>
      </c>
      <c r="J7" s="78">
        <v>5</v>
      </c>
      <c r="K7" s="43">
        <f t="shared" ref="K7:K9" si="1">J7*G7/15</f>
        <v>1</v>
      </c>
      <c r="L7" s="44">
        <f>H7*I7</f>
        <v>525</v>
      </c>
      <c r="M7" s="45">
        <f>L7/30</f>
        <v>17.5</v>
      </c>
      <c r="N7" s="43">
        <f t="shared" ref="N7:N9" si="2">L7/K7</f>
        <v>525</v>
      </c>
      <c r="O7" s="43">
        <f>M7/K7</f>
        <v>17.5</v>
      </c>
      <c r="P7" s="86" t="s">
        <v>73</v>
      </c>
    </row>
    <row r="8" spans="1:17" ht="48.75" customHeight="1">
      <c r="A8" s="77" t="s">
        <v>36</v>
      </c>
      <c r="B8" s="77">
        <v>1</v>
      </c>
      <c r="C8" s="77" t="s">
        <v>72</v>
      </c>
      <c r="D8" s="77" t="s">
        <v>54</v>
      </c>
      <c r="E8" s="77">
        <v>32</v>
      </c>
      <c r="F8" s="77">
        <v>35</v>
      </c>
      <c r="G8" s="77">
        <v>1</v>
      </c>
      <c r="H8" s="44">
        <f t="shared" si="0"/>
        <v>35</v>
      </c>
      <c r="I8" s="77">
        <v>5</v>
      </c>
      <c r="J8" s="78">
        <v>5</v>
      </c>
      <c r="K8" s="43">
        <f t="shared" si="1"/>
        <v>0.33333333333333331</v>
      </c>
      <c r="L8" s="44">
        <f>H8*I8</f>
        <v>175</v>
      </c>
      <c r="M8" s="45">
        <f>L8/30</f>
        <v>5.833333333333333</v>
      </c>
      <c r="N8" s="43">
        <f t="shared" si="2"/>
        <v>525</v>
      </c>
      <c r="O8" s="43">
        <f>M8/K8</f>
        <v>17.5</v>
      </c>
      <c r="P8" s="90" t="s">
        <v>74</v>
      </c>
    </row>
    <row r="9" spans="1:17" ht="90">
      <c r="A9" s="77" t="s">
        <v>36</v>
      </c>
      <c r="B9" s="77">
        <v>1</v>
      </c>
      <c r="C9" s="77" t="s">
        <v>72</v>
      </c>
      <c r="D9" s="77" t="s">
        <v>40</v>
      </c>
      <c r="E9" s="77">
        <v>405</v>
      </c>
      <c r="F9" s="78">
        <v>35</v>
      </c>
      <c r="G9" s="76">
        <v>12</v>
      </c>
      <c r="H9" s="44">
        <f t="shared" si="0"/>
        <v>420</v>
      </c>
      <c r="I9" s="77">
        <v>5</v>
      </c>
      <c r="J9" s="78">
        <v>5</v>
      </c>
      <c r="K9" s="43">
        <f t="shared" si="1"/>
        <v>4</v>
      </c>
      <c r="L9" s="44">
        <f>H9*I9</f>
        <v>2100</v>
      </c>
      <c r="M9" s="45">
        <f>L9/30</f>
        <v>70</v>
      </c>
      <c r="N9" s="43">
        <f t="shared" si="2"/>
        <v>525</v>
      </c>
      <c r="O9" s="43">
        <f>M9/K9</f>
        <v>17.5</v>
      </c>
      <c r="P9" s="90" t="s">
        <v>75</v>
      </c>
    </row>
    <row r="10" spans="1:17" ht="15.75" customHeight="1">
      <c r="A10" s="77"/>
      <c r="B10" s="77"/>
      <c r="C10" s="77"/>
      <c r="D10" s="77"/>
      <c r="E10" s="77"/>
      <c r="F10" s="77"/>
      <c r="G10" s="77"/>
      <c r="H10" s="85"/>
      <c r="I10" s="77"/>
      <c r="J10" s="77"/>
      <c r="K10" s="79"/>
      <c r="L10" s="79"/>
      <c r="M10" s="79"/>
      <c r="N10" s="79"/>
      <c r="O10" s="79"/>
      <c r="P10" s="86"/>
    </row>
    <row r="11" spans="1:17" ht="26.25">
      <c r="A11" s="77" t="s">
        <v>36</v>
      </c>
      <c r="B11" s="77">
        <v>2</v>
      </c>
      <c r="C11" s="77" t="s">
        <v>72</v>
      </c>
      <c r="D11" s="77" t="s">
        <v>54</v>
      </c>
      <c r="E11" s="77">
        <v>31</v>
      </c>
      <c r="F11" s="77">
        <v>35</v>
      </c>
      <c r="G11" s="77">
        <v>1</v>
      </c>
      <c r="H11" s="44">
        <f t="shared" ref="H11:H15" si="3">F11*G11</f>
        <v>35</v>
      </c>
      <c r="I11" s="77">
        <v>5</v>
      </c>
      <c r="J11" s="77">
        <v>5</v>
      </c>
      <c r="K11" s="43">
        <f t="shared" ref="K11" si="4">J11*G11/15</f>
        <v>0.33333333333333331</v>
      </c>
      <c r="L11" s="44">
        <f>H11*I11</f>
        <v>175</v>
      </c>
      <c r="M11" s="45">
        <f>L11/30</f>
        <v>5.833333333333333</v>
      </c>
      <c r="N11" s="43">
        <f t="shared" ref="N11" si="5">L11/K11</f>
        <v>525</v>
      </c>
      <c r="O11" s="43">
        <f>M11/K11</f>
        <v>17.5</v>
      </c>
      <c r="P11" s="86" t="s">
        <v>76</v>
      </c>
    </row>
    <row r="12" spans="1:17" ht="90">
      <c r="A12" s="76" t="s">
        <v>36</v>
      </c>
      <c r="B12" s="76">
        <v>2</v>
      </c>
      <c r="C12" s="77" t="s">
        <v>72</v>
      </c>
      <c r="D12" s="77" t="s">
        <v>40</v>
      </c>
      <c r="E12" s="77">
        <v>177</v>
      </c>
      <c r="F12" s="77">
        <v>35</v>
      </c>
      <c r="G12" s="76">
        <v>5</v>
      </c>
      <c r="H12" s="44">
        <f t="shared" si="3"/>
        <v>175</v>
      </c>
      <c r="I12" s="77">
        <v>5</v>
      </c>
      <c r="J12" s="77">
        <v>5</v>
      </c>
      <c r="K12" s="43">
        <f t="shared" ref="K12" si="6">J12*G12/15</f>
        <v>1.6666666666666667</v>
      </c>
      <c r="L12" s="44">
        <f>H12*I12</f>
        <v>875</v>
      </c>
      <c r="M12" s="45">
        <f>L12/30</f>
        <v>29.166666666666668</v>
      </c>
      <c r="N12" s="43">
        <f t="shared" ref="N12" si="7">L12/K12</f>
        <v>525</v>
      </c>
      <c r="O12" s="43">
        <f>M12/K12</f>
        <v>17.5</v>
      </c>
      <c r="P12" s="86" t="s">
        <v>77</v>
      </c>
    </row>
    <row r="13" spans="1:17">
      <c r="A13" s="76"/>
      <c r="B13" s="76"/>
      <c r="C13" s="77"/>
      <c r="D13" s="77"/>
      <c r="E13" s="77"/>
      <c r="F13" s="77"/>
      <c r="G13" s="77"/>
      <c r="H13" s="44"/>
      <c r="I13" s="77"/>
      <c r="J13" s="77"/>
      <c r="K13" s="79"/>
      <c r="L13" s="79"/>
      <c r="M13" s="79"/>
      <c r="N13" s="79"/>
      <c r="O13" s="79"/>
      <c r="P13" s="89"/>
    </row>
    <row r="14" spans="1:17" ht="87.75" customHeight="1">
      <c r="A14" s="77" t="s">
        <v>36</v>
      </c>
      <c r="B14" s="76">
        <v>3</v>
      </c>
      <c r="C14" s="77" t="s">
        <v>72</v>
      </c>
      <c r="D14" s="77" t="s">
        <v>40</v>
      </c>
      <c r="E14" s="77">
        <v>152</v>
      </c>
      <c r="F14" s="77">
        <v>35</v>
      </c>
      <c r="G14" s="83">
        <v>5</v>
      </c>
      <c r="H14" s="44">
        <f t="shared" si="3"/>
        <v>175</v>
      </c>
      <c r="I14" s="77">
        <v>5</v>
      </c>
      <c r="J14" s="77">
        <v>5</v>
      </c>
      <c r="K14" s="43">
        <f t="shared" ref="K14:K15" si="8">J14*G14/15</f>
        <v>1.6666666666666667</v>
      </c>
      <c r="L14" s="44">
        <f>H14*I14</f>
        <v>875</v>
      </c>
      <c r="M14" s="45">
        <f>L14/30</f>
        <v>29.166666666666668</v>
      </c>
      <c r="N14" s="43">
        <f t="shared" ref="N14:N15" si="9">L14/K14</f>
        <v>525</v>
      </c>
      <c r="O14" s="43">
        <f>M14/K14</f>
        <v>17.5</v>
      </c>
      <c r="P14" s="90" t="s">
        <v>78</v>
      </c>
    </row>
    <row r="15" spans="1:17" ht="26.25">
      <c r="A15" s="77" t="s">
        <v>36</v>
      </c>
      <c r="B15" s="76">
        <v>3</v>
      </c>
      <c r="C15" s="77" t="s">
        <v>72</v>
      </c>
      <c r="D15" s="77" t="s">
        <v>79</v>
      </c>
      <c r="E15" s="77">
        <v>37</v>
      </c>
      <c r="F15" s="77">
        <v>35</v>
      </c>
      <c r="G15" s="77">
        <v>1</v>
      </c>
      <c r="H15" s="44">
        <f t="shared" si="3"/>
        <v>35</v>
      </c>
      <c r="I15" s="77"/>
      <c r="J15" s="77"/>
      <c r="K15" s="43">
        <f t="shared" si="8"/>
        <v>0</v>
      </c>
      <c r="L15" s="44">
        <f>H15*I15</f>
        <v>0</v>
      </c>
      <c r="M15" s="45">
        <f>L15/30</f>
        <v>0</v>
      </c>
      <c r="N15" s="43" t="e">
        <f t="shared" si="9"/>
        <v>#DIV/0!</v>
      </c>
      <c r="O15" s="43" t="e">
        <f>M15/K15</f>
        <v>#DIV/0!</v>
      </c>
      <c r="P15" s="86" t="s">
        <v>80</v>
      </c>
    </row>
    <row r="16" spans="1:17" ht="15.75" customHeight="1">
      <c r="A16" s="77"/>
      <c r="B16" s="76"/>
      <c r="C16" s="77"/>
      <c r="D16" s="77"/>
      <c r="E16" s="77"/>
      <c r="F16" s="77"/>
      <c r="G16" s="77"/>
      <c r="H16" s="85"/>
      <c r="I16" s="77"/>
      <c r="J16" s="77"/>
      <c r="K16" s="79"/>
      <c r="L16" s="79"/>
      <c r="M16" s="79"/>
      <c r="N16" s="79"/>
      <c r="O16" s="79"/>
      <c r="P16" s="86"/>
    </row>
    <row r="17" spans="1:16" ht="64.5">
      <c r="A17" s="77" t="s">
        <v>36</v>
      </c>
      <c r="B17" s="76">
        <v>5</v>
      </c>
      <c r="C17" s="77" t="s">
        <v>72</v>
      </c>
      <c r="D17" s="77" t="s">
        <v>40</v>
      </c>
      <c r="E17" s="77">
        <v>37</v>
      </c>
      <c r="F17" s="77">
        <v>35</v>
      </c>
      <c r="G17" s="83">
        <v>2</v>
      </c>
      <c r="H17" s="44">
        <f t="shared" ref="H17" si="10">F17*G17</f>
        <v>70</v>
      </c>
      <c r="I17" s="77">
        <v>4.5</v>
      </c>
      <c r="J17" s="77">
        <v>4.125</v>
      </c>
      <c r="K17" s="43">
        <f t="shared" ref="K17" si="11">J17*G17/15</f>
        <v>0.55000000000000004</v>
      </c>
      <c r="L17" s="44">
        <f>H17*I17</f>
        <v>315</v>
      </c>
      <c r="M17" s="45">
        <f>L17/30</f>
        <v>10.5</v>
      </c>
      <c r="N17" s="43">
        <f t="shared" ref="N17" si="12">L17/K17</f>
        <v>572.72727272727263</v>
      </c>
      <c r="O17" s="43">
        <f>M17/K17</f>
        <v>19.09090909090909</v>
      </c>
      <c r="P17" s="90" t="s">
        <v>81</v>
      </c>
    </row>
    <row r="18" spans="1:16" ht="15.75" customHeight="1">
      <c r="A18" s="77"/>
      <c r="B18" s="76"/>
      <c r="C18" s="77"/>
      <c r="D18" s="77"/>
      <c r="E18" s="77"/>
      <c r="F18" s="77"/>
      <c r="G18" s="77"/>
      <c r="H18" s="85"/>
      <c r="I18" s="77"/>
      <c r="J18" s="77"/>
      <c r="K18" s="79"/>
      <c r="L18" s="79"/>
      <c r="M18" s="79"/>
      <c r="N18" s="79"/>
      <c r="O18" s="79"/>
      <c r="P18" s="86"/>
    </row>
    <row r="19" spans="1:16" ht="64.5">
      <c r="A19" s="77" t="s">
        <v>36</v>
      </c>
      <c r="B19" s="76">
        <v>7</v>
      </c>
      <c r="C19" s="77" t="s">
        <v>72</v>
      </c>
      <c r="D19" s="77" t="s">
        <v>40</v>
      </c>
      <c r="E19" s="77">
        <v>67</v>
      </c>
      <c r="F19" s="77">
        <v>35</v>
      </c>
      <c r="G19" s="77">
        <v>2</v>
      </c>
      <c r="H19" s="44">
        <f t="shared" ref="H19" si="13">F19*G19</f>
        <v>70</v>
      </c>
      <c r="I19" s="77">
        <v>4.5</v>
      </c>
      <c r="J19" s="77">
        <v>4.125</v>
      </c>
      <c r="K19" s="43">
        <f t="shared" ref="K19" si="14">J19*G19/15</f>
        <v>0.55000000000000004</v>
      </c>
      <c r="L19" s="44">
        <f>H19*I19</f>
        <v>315</v>
      </c>
      <c r="M19" s="45">
        <f>L19/30</f>
        <v>10.5</v>
      </c>
      <c r="N19" s="43">
        <f t="shared" ref="N19" si="15">L19/K19</f>
        <v>572.72727272727263</v>
      </c>
      <c r="O19" s="43">
        <f>M19/K19</f>
        <v>19.09090909090909</v>
      </c>
      <c r="P19" s="86" t="s">
        <v>82</v>
      </c>
    </row>
    <row r="20" spans="1:16" ht="15.75" customHeight="1">
      <c r="A20" s="77"/>
      <c r="B20" s="76"/>
      <c r="C20" s="77"/>
      <c r="D20" s="77"/>
      <c r="E20" s="77"/>
      <c r="F20" s="77"/>
      <c r="G20" s="77"/>
      <c r="H20" s="85"/>
      <c r="I20" s="77"/>
      <c r="J20" s="77"/>
      <c r="K20" s="79"/>
      <c r="L20" s="79"/>
      <c r="M20" s="79"/>
      <c r="N20" s="79"/>
      <c r="O20" s="79"/>
      <c r="P20" s="86"/>
    </row>
    <row r="21" spans="1:16">
      <c r="A21" s="77" t="s">
        <v>42</v>
      </c>
      <c r="B21" s="76">
        <v>10</v>
      </c>
      <c r="C21" s="77" t="s">
        <v>72</v>
      </c>
      <c r="D21" s="77" t="s">
        <v>40</v>
      </c>
      <c r="E21" s="77">
        <v>38</v>
      </c>
      <c r="F21" s="77">
        <v>35</v>
      </c>
      <c r="G21" s="77">
        <v>1</v>
      </c>
      <c r="H21" s="44">
        <f t="shared" ref="H21" si="16">F21*G21</f>
        <v>35</v>
      </c>
      <c r="I21" s="77">
        <v>4</v>
      </c>
      <c r="J21" s="77">
        <v>4.75</v>
      </c>
      <c r="K21" s="43">
        <f t="shared" ref="K21" si="17">J21*G21/15</f>
        <v>0.31666666666666665</v>
      </c>
      <c r="L21" s="44">
        <f>H21*I21</f>
        <v>140</v>
      </c>
      <c r="M21" s="45">
        <f>L21/30</f>
        <v>4.666666666666667</v>
      </c>
      <c r="N21" s="43">
        <f t="shared" ref="N21" si="18">L21/K21</f>
        <v>442.10526315789474</v>
      </c>
      <c r="O21" s="43">
        <f>M21/K21</f>
        <v>14.736842105263159</v>
      </c>
      <c r="P21" s="86" t="s">
        <v>83</v>
      </c>
    </row>
    <row r="22" spans="1:16" ht="15.75" customHeight="1">
      <c r="A22" s="77"/>
      <c r="B22" s="76"/>
      <c r="C22" s="77"/>
      <c r="D22" s="77"/>
      <c r="E22" s="77"/>
      <c r="F22" s="77"/>
      <c r="G22" s="77"/>
      <c r="H22" s="85"/>
      <c r="I22" s="77"/>
      <c r="J22" s="77"/>
      <c r="K22" s="79"/>
      <c r="L22" s="79"/>
      <c r="M22" s="79"/>
      <c r="N22" s="79"/>
      <c r="O22" s="79"/>
      <c r="P22" s="86"/>
    </row>
    <row r="23" spans="1:16" ht="26.25">
      <c r="A23" s="77" t="s">
        <v>42</v>
      </c>
      <c r="B23" s="76">
        <v>21</v>
      </c>
      <c r="C23" s="77" t="s">
        <v>72</v>
      </c>
      <c r="D23" s="77" t="s">
        <v>38</v>
      </c>
      <c r="E23" s="77">
        <v>37</v>
      </c>
      <c r="F23" s="77">
        <v>35</v>
      </c>
      <c r="G23" s="91">
        <v>1</v>
      </c>
      <c r="H23" s="44">
        <f t="shared" ref="H23:H24" si="19">F23*G23</f>
        <v>35</v>
      </c>
      <c r="I23" s="77">
        <v>5</v>
      </c>
      <c r="J23" s="77">
        <v>4.75</v>
      </c>
      <c r="K23" s="43">
        <f t="shared" ref="K23:K24" si="20">J23*G23/15</f>
        <v>0.31666666666666665</v>
      </c>
      <c r="L23" s="44">
        <f>H23*I23</f>
        <v>175</v>
      </c>
      <c r="M23" s="45">
        <f>L23/30</f>
        <v>5.833333333333333</v>
      </c>
      <c r="N23" s="43">
        <f t="shared" ref="N23:N24" si="21">L23/K23</f>
        <v>552.63157894736844</v>
      </c>
      <c r="O23" s="43">
        <f>M23/K23</f>
        <v>18.421052631578949</v>
      </c>
      <c r="P23" s="92" t="s">
        <v>84</v>
      </c>
    </row>
    <row r="24" spans="1:16" ht="64.5">
      <c r="A24" s="77" t="s">
        <v>42</v>
      </c>
      <c r="B24" s="76">
        <v>21</v>
      </c>
      <c r="C24" s="77" t="s">
        <v>72</v>
      </c>
      <c r="D24" s="77" t="s">
        <v>40</v>
      </c>
      <c r="E24" s="77">
        <v>136</v>
      </c>
      <c r="F24" s="77">
        <v>35</v>
      </c>
      <c r="G24" s="77">
        <v>4</v>
      </c>
      <c r="H24" s="44">
        <f t="shared" si="19"/>
        <v>140</v>
      </c>
      <c r="I24" s="77">
        <v>5</v>
      </c>
      <c r="J24" s="77">
        <v>4.75</v>
      </c>
      <c r="K24" s="43">
        <f t="shared" si="20"/>
        <v>1.2666666666666666</v>
      </c>
      <c r="L24" s="44">
        <f>H24*I24</f>
        <v>700</v>
      </c>
      <c r="M24" s="45">
        <f>L24/30</f>
        <v>23.333333333333332</v>
      </c>
      <c r="N24" s="43">
        <f t="shared" si="21"/>
        <v>552.63157894736844</v>
      </c>
      <c r="O24" s="43">
        <f>M24/K24</f>
        <v>18.421052631578949</v>
      </c>
      <c r="P24" s="86" t="s">
        <v>85</v>
      </c>
    </row>
    <row r="25" spans="1:16" ht="15.75" customHeight="1">
      <c r="A25" s="77"/>
      <c r="B25" s="76"/>
      <c r="C25" s="77"/>
      <c r="D25" s="77"/>
      <c r="E25" s="77"/>
      <c r="F25" s="77"/>
      <c r="G25" s="77"/>
      <c r="H25" s="85"/>
      <c r="I25" s="77"/>
      <c r="J25" s="77"/>
      <c r="K25" s="79"/>
      <c r="L25" s="79"/>
      <c r="M25" s="79"/>
      <c r="N25" s="79"/>
      <c r="O25" s="79"/>
      <c r="P25" s="86"/>
    </row>
    <row r="26" spans="1:16" ht="39">
      <c r="A26" s="77" t="s">
        <v>36</v>
      </c>
      <c r="B26" s="76">
        <v>34</v>
      </c>
      <c r="C26" s="77" t="s">
        <v>72</v>
      </c>
      <c r="D26" s="77" t="s">
        <v>38</v>
      </c>
      <c r="E26" s="77">
        <v>31</v>
      </c>
      <c r="F26" s="77">
        <v>35</v>
      </c>
      <c r="G26" s="77">
        <v>1</v>
      </c>
      <c r="H26" s="44">
        <f t="shared" ref="H26:H27" si="22">F26*G26</f>
        <v>35</v>
      </c>
      <c r="I26" s="77">
        <v>5</v>
      </c>
      <c r="J26" s="77">
        <v>4.75</v>
      </c>
      <c r="K26" s="43">
        <f t="shared" ref="K26:K27" si="23">J26*G26/15</f>
        <v>0.31666666666666665</v>
      </c>
      <c r="L26" s="44">
        <f>H26*I26</f>
        <v>175</v>
      </c>
      <c r="M26" s="45">
        <f>L26/30</f>
        <v>5.833333333333333</v>
      </c>
      <c r="N26" s="43">
        <f t="shared" ref="N26:N27" si="24">L26/K26</f>
        <v>552.63157894736844</v>
      </c>
      <c r="O26" s="43">
        <f>M26/K26</f>
        <v>18.421052631578949</v>
      </c>
      <c r="P26" s="86" t="s">
        <v>86</v>
      </c>
    </row>
    <row r="27" spans="1:16" ht="26.25">
      <c r="A27" s="77" t="s">
        <v>36</v>
      </c>
      <c r="B27" s="76">
        <v>34</v>
      </c>
      <c r="C27" s="77" t="s">
        <v>72</v>
      </c>
      <c r="D27" s="77" t="s">
        <v>40</v>
      </c>
      <c r="E27" s="77">
        <v>59</v>
      </c>
      <c r="F27" s="77">
        <v>35</v>
      </c>
      <c r="G27" s="77">
        <v>2</v>
      </c>
      <c r="H27" s="44">
        <f t="shared" si="22"/>
        <v>70</v>
      </c>
      <c r="I27" s="77">
        <v>5</v>
      </c>
      <c r="J27" s="77">
        <v>4.75</v>
      </c>
      <c r="K27" s="43">
        <f t="shared" si="23"/>
        <v>0.6333333333333333</v>
      </c>
      <c r="L27" s="44">
        <f>H27*I27</f>
        <v>350</v>
      </c>
      <c r="M27" s="45">
        <f>L27/30</f>
        <v>11.666666666666666</v>
      </c>
      <c r="N27" s="43">
        <f t="shared" si="24"/>
        <v>552.63157894736844</v>
      </c>
      <c r="O27" s="43">
        <f>M27/K27</f>
        <v>18.421052631578949</v>
      </c>
      <c r="P27" s="86" t="s">
        <v>87</v>
      </c>
    </row>
    <row r="28" spans="1:16" ht="15.75" customHeight="1">
      <c r="A28" s="77"/>
      <c r="B28" s="76"/>
      <c r="C28" s="77"/>
      <c r="D28" s="77"/>
      <c r="E28" s="77"/>
      <c r="F28" s="77"/>
      <c r="G28" s="77"/>
      <c r="H28" s="85"/>
      <c r="I28" s="77"/>
      <c r="J28" s="77"/>
      <c r="K28" s="79"/>
      <c r="L28" s="79"/>
      <c r="M28" s="79"/>
      <c r="N28" s="79"/>
      <c r="O28" s="79"/>
      <c r="P28" s="86"/>
    </row>
    <row r="29" spans="1:16">
      <c r="A29" s="76" t="s">
        <v>36</v>
      </c>
      <c r="B29" s="76">
        <v>39</v>
      </c>
      <c r="C29" s="77" t="s">
        <v>72</v>
      </c>
      <c r="D29" s="77" t="s">
        <v>38</v>
      </c>
      <c r="E29" s="77">
        <v>32</v>
      </c>
      <c r="F29" s="77">
        <v>35</v>
      </c>
      <c r="G29" s="77">
        <v>1</v>
      </c>
      <c r="H29" s="44">
        <f t="shared" ref="H29:H30" si="25">F29*G29</f>
        <v>35</v>
      </c>
      <c r="I29" s="77">
        <v>5</v>
      </c>
      <c r="J29" s="77">
        <v>4.75</v>
      </c>
      <c r="K29" s="43">
        <f t="shared" ref="K29:K30" si="26">J29*G29/15</f>
        <v>0.31666666666666665</v>
      </c>
      <c r="L29" s="44">
        <f>H29*I29</f>
        <v>175</v>
      </c>
      <c r="M29" s="45">
        <f>L29/30</f>
        <v>5.833333333333333</v>
      </c>
      <c r="N29" s="43">
        <f t="shared" ref="N29:N30" si="27">L29/K29</f>
        <v>552.63157894736844</v>
      </c>
      <c r="O29" s="43">
        <f>M29/K29</f>
        <v>18.421052631578949</v>
      </c>
      <c r="P29" s="86" t="s">
        <v>88</v>
      </c>
    </row>
    <row r="30" spans="1:16" ht="77.25">
      <c r="A30" s="77" t="s">
        <v>36</v>
      </c>
      <c r="B30" s="77">
        <v>39</v>
      </c>
      <c r="C30" s="77" t="s">
        <v>72</v>
      </c>
      <c r="D30" s="77" t="s">
        <v>40</v>
      </c>
      <c r="E30" s="77">
        <v>66</v>
      </c>
      <c r="F30" s="77">
        <v>35</v>
      </c>
      <c r="G30" s="83">
        <v>3</v>
      </c>
      <c r="H30" s="44">
        <f t="shared" si="25"/>
        <v>105</v>
      </c>
      <c r="I30" s="77">
        <v>5</v>
      </c>
      <c r="J30" s="77">
        <v>4.75</v>
      </c>
      <c r="K30" s="43">
        <f t="shared" si="26"/>
        <v>0.95</v>
      </c>
      <c r="L30" s="44">
        <f>H30*I30</f>
        <v>525</v>
      </c>
      <c r="M30" s="45">
        <f>L30/30</f>
        <v>17.5</v>
      </c>
      <c r="N30" s="43">
        <f t="shared" si="27"/>
        <v>552.63157894736844</v>
      </c>
      <c r="O30" s="43">
        <f>M30/K30</f>
        <v>18.421052631578949</v>
      </c>
      <c r="P30" s="90" t="s">
        <v>89</v>
      </c>
    </row>
    <row r="31" spans="1:16" ht="15.75" customHeight="1">
      <c r="A31" s="77"/>
      <c r="B31" s="77"/>
      <c r="C31" s="77"/>
      <c r="D31" s="77"/>
      <c r="E31" s="77"/>
      <c r="F31" s="77"/>
      <c r="G31" s="77"/>
      <c r="H31" s="85"/>
      <c r="I31" s="77"/>
      <c r="J31" s="77"/>
      <c r="K31" s="79"/>
      <c r="L31" s="79"/>
      <c r="M31" s="79"/>
      <c r="N31" s="79"/>
      <c r="O31" s="79"/>
      <c r="P31" s="86"/>
    </row>
    <row r="32" spans="1:16" ht="90">
      <c r="A32" s="77" t="s">
        <v>51</v>
      </c>
      <c r="B32" s="77" t="s">
        <v>52</v>
      </c>
      <c r="C32" s="77" t="s">
        <v>72</v>
      </c>
      <c r="D32" s="77" t="s">
        <v>38</v>
      </c>
      <c r="E32" s="77">
        <v>379</v>
      </c>
      <c r="F32" s="77">
        <v>35</v>
      </c>
      <c r="G32" s="77">
        <v>11</v>
      </c>
      <c r="H32" s="44">
        <f t="shared" ref="H32:H33" si="28">F32*G32</f>
        <v>385</v>
      </c>
      <c r="I32" s="77">
        <v>5</v>
      </c>
      <c r="J32" s="77">
        <v>4.75</v>
      </c>
      <c r="K32" s="43">
        <f t="shared" ref="K32:K33" si="29">J32*G32/15</f>
        <v>3.4833333333333334</v>
      </c>
      <c r="L32" s="44">
        <f>H32*I32</f>
        <v>1925</v>
      </c>
      <c r="M32" s="45">
        <f>L32/30</f>
        <v>64.166666666666671</v>
      </c>
      <c r="N32" s="43">
        <f t="shared" ref="N32:N33" si="30">L32/K32</f>
        <v>552.63157894736844</v>
      </c>
      <c r="O32" s="43">
        <f>M32/K32</f>
        <v>18.421052631578949</v>
      </c>
      <c r="P32" s="86" t="s">
        <v>90</v>
      </c>
    </row>
    <row r="33" spans="1:16" ht="64.5">
      <c r="A33" s="77" t="s">
        <v>51</v>
      </c>
      <c r="B33" s="77" t="s">
        <v>52</v>
      </c>
      <c r="C33" s="77" t="s">
        <v>72</v>
      </c>
      <c r="D33" s="77" t="s">
        <v>40</v>
      </c>
      <c r="E33" s="77">
        <v>494</v>
      </c>
      <c r="F33" s="77">
        <v>35</v>
      </c>
      <c r="G33" s="83">
        <v>15</v>
      </c>
      <c r="H33" s="44">
        <f t="shared" si="28"/>
        <v>525</v>
      </c>
      <c r="I33" s="77">
        <v>5</v>
      </c>
      <c r="J33" s="77">
        <v>4.75</v>
      </c>
      <c r="K33" s="43">
        <f t="shared" si="29"/>
        <v>4.75</v>
      </c>
      <c r="L33" s="44">
        <f>H33*I33</f>
        <v>2625</v>
      </c>
      <c r="M33" s="45">
        <f>L33/30</f>
        <v>87.5</v>
      </c>
      <c r="N33" s="43">
        <f t="shared" si="30"/>
        <v>552.63157894736844</v>
      </c>
      <c r="O33" s="43">
        <f>M33/K33</f>
        <v>18.421052631578949</v>
      </c>
      <c r="P33" s="90" t="s">
        <v>91</v>
      </c>
    </row>
    <row r="34" spans="1:16" ht="15.75" customHeight="1">
      <c r="A34" s="77"/>
      <c r="B34" s="77"/>
      <c r="C34" s="77"/>
      <c r="D34" s="77"/>
      <c r="E34" s="77"/>
      <c r="F34" s="77"/>
      <c r="G34" s="77"/>
      <c r="H34" s="85"/>
      <c r="I34" s="77"/>
      <c r="J34" s="77"/>
      <c r="K34" s="79"/>
      <c r="L34" s="79"/>
      <c r="M34" s="79"/>
      <c r="N34" s="79"/>
      <c r="O34" s="79"/>
      <c r="P34" s="86"/>
    </row>
    <row r="35" spans="1:16" ht="26.25">
      <c r="A35" s="77" t="s">
        <v>42</v>
      </c>
      <c r="B35" s="77">
        <v>47</v>
      </c>
      <c r="C35" s="77" t="s">
        <v>72</v>
      </c>
      <c r="D35" s="77" t="s">
        <v>38</v>
      </c>
      <c r="E35" s="77">
        <v>31</v>
      </c>
      <c r="F35" s="77">
        <v>35</v>
      </c>
      <c r="G35" s="77">
        <v>1</v>
      </c>
      <c r="H35" s="44">
        <f t="shared" ref="H35:H36" si="31">F35*G35</f>
        <v>35</v>
      </c>
      <c r="I35" s="77">
        <v>4</v>
      </c>
      <c r="J35" s="77">
        <v>3.75</v>
      </c>
      <c r="K35" s="43">
        <f t="shared" ref="K35:K36" si="32">J35*G35/15</f>
        <v>0.25</v>
      </c>
      <c r="L35" s="44">
        <f>H35*I35</f>
        <v>140</v>
      </c>
      <c r="M35" s="45">
        <f>L35/30</f>
        <v>4.666666666666667</v>
      </c>
      <c r="N35" s="43">
        <f t="shared" ref="N35:N36" si="33">L35/K35</f>
        <v>560</v>
      </c>
      <c r="O35" s="43">
        <f>M35/K35</f>
        <v>18.666666666666668</v>
      </c>
      <c r="P35" s="86" t="s">
        <v>92</v>
      </c>
    </row>
    <row r="36" spans="1:16">
      <c r="A36" s="77" t="s">
        <v>42</v>
      </c>
      <c r="B36" s="77">
        <v>47</v>
      </c>
      <c r="C36" s="77" t="s">
        <v>72</v>
      </c>
      <c r="D36" s="77" t="s">
        <v>40</v>
      </c>
      <c r="E36" s="77">
        <v>89</v>
      </c>
      <c r="F36" s="77">
        <v>35</v>
      </c>
      <c r="G36" s="77">
        <v>3</v>
      </c>
      <c r="H36" s="44">
        <f t="shared" si="31"/>
        <v>105</v>
      </c>
      <c r="I36" s="77">
        <v>4</v>
      </c>
      <c r="J36" s="77">
        <v>3.75</v>
      </c>
      <c r="K36" s="43">
        <f t="shared" si="32"/>
        <v>0.75</v>
      </c>
      <c r="L36" s="44">
        <f>H36*I36</f>
        <v>420</v>
      </c>
      <c r="M36" s="45">
        <f>L36/30</f>
        <v>14</v>
      </c>
      <c r="N36" s="43">
        <f t="shared" si="33"/>
        <v>560</v>
      </c>
      <c r="O36" s="43">
        <f>M36/K36</f>
        <v>18.666666666666668</v>
      </c>
      <c r="P36" s="86"/>
    </row>
    <row r="37" spans="1:16" ht="15.75" customHeight="1">
      <c r="A37" s="77"/>
      <c r="B37" s="77"/>
      <c r="C37" s="77"/>
      <c r="D37" s="77"/>
      <c r="E37" s="77"/>
      <c r="F37" s="77"/>
      <c r="G37" s="77"/>
      <c r="H37" s="85"/>
      <c r="I37" s="77"/>
      <c r="J37" s="77"/>
      <c r="K37" s="79"/>
      <c r="L37" s="79"/>
      <c r="M37" s="79"/>
      <c r="N37" s="79"/>
      <c r="O37" s="79"/>
      <c r="P37" s="86"/>
    </row>
    <row r="38" spans="1:16">
      <c r="A38" s="77" t="s">
        <v>36</v>
      </c>
      <c r="B38" s="77">
        <v>55</v>
      </c>
      <c r="C38" s="77" t="s">
        <v>72</v>
      </c>
      <c r="D38" s="77" t="s">
        <v>40</v>
      </c>
      <c r="E38" s="77">
        <v>34</v>
      </c>
      <c r="F38" s="77">
        <v>35</v>
      </c>
      <c r="G38" s="77">
        <v>1</v>
      </c>
      <c r="H38" s="44">
        <f t="shared" ref="H38:H47" si="34">F38*G38</f>
        <v>35</v>
      </c>
      <c r="I38" s="77">
        <v>5</v>
      </c>
      <c r="J38" s="77">
        <v>5</v>
      </c>
      <c r="K38" s="43">
        <f t="shared" ref="K38:K39" si="35">J38*G38/15</f>
        <v>0.33333333333333331</v>
      </c>
      <c r="L38" s="44">
        <f>H38*I38</f>
        <v>175</v>
      </c>
      <c r="M38" s="45">
        <f>L38/30</f>
        <v>5.833333333333333</v>
      </c>
      <c r="N38" s="43">
        <f t="shared" ref="N38:N39" si="36">L38/K38</f>
        <v>525</v>
      </c>
      <c r="O38" s="43">
        <f>M38/K38</f>
        <v>17.5</v>
      </c>
      <c r="P38" s="86" t="s">
        <v>93</v>
      </c>
    </row>
    <row r="39" spans="1:16" ht="46.35" customHeight="1">
      <c r="A39" s="77" t="s">
        <v>36</v>
      </c>
      <c r="B39" s="77" t="s">
        <v>94</v>
      </c>
      <c r="C39" s="77" t="s">
        <v>72</v>
      </c>
      <c r="D39" s="77" t="s">
        <v>40</v>
      </c>
      <c r="E39" s="77">
        <v>33</v>
      </c>
      <c r="F39" s="77">
        <v>35</v>
      </c>
      <c r="G39" s="77">
        <v>1</v>
      </c>
      <c r="H39" s="44">
        <f t="shared" si="34"/>
        <v>35</v>
      </c>
      <c r="I39" s="77">
        <v>3</v>
      </c>
      <c r="J39" s="77">
        <v>2.25</v>
      </c>
      <c r="K39" s="43">
        <f t="shared" si="35"/>
        <v>0.15</v>
      </c>
      <c r="L39" s="44">
        <f>H39*I39</f>
        <v>105</v>
      </c>
      <c r="M39" s="45">
        <f>L39/30</f>
        <v>3.5</v>
      </c>
      <c r="N39" s="43">
        <f t="shared" si="36"/>
        <v>700</v>
      </c>
      <c r="O39" s="43">
        <f>M39/K39</f>
        <v>23.333333333333336</v>
      </c>
      <c r="P39" s="86" t="s">
        <v>95</v>
      </c>
    </row>
    <row r="40" spans="1:16" ht="15.75" customHeight="1">
      <c r="A40" s="77"/>
      <c r="B40" s="77"/>
      <c r="C40" s="77"/>
      <c r="D40" s="77"/>
      <c r="E40" s="77"/>
      <c r="F40" s="77"/>
      <c r="G40" s="77"/>
      <c r="H40" s="85"/>
      <c r="I40" s="77"/>
      <c r="J40" s="77"/>
      <c r="K40" s="79"/>
      <c r="L40" s="79"/>
      <c r="M40" s="79"/>
      <c r="N40" s="79"/>
      <c r="O40" s="79"/>
      <c r="P40" s="86"/>
    </row>
    <row r="41" spans="1:16" ht="39">
      <c r="A41" s="77" t="s">
        <v>36</v>
      </c>
      <c r="B41" s="77" t="s">
        <v>96</v>
      </c>
      <c r="C41" s="77" t="s">
        <v>72</v>
      </c>
      <c r="D41" s="77" t="s">
        <v>40</v>
      </c>
      <c r="E41" s="77">
        <v>185</v>
      </c>
      <c r="F41" s="77">
        <v>35</v>
      </c>
      <c r="G41" s="91">
        <v>4</v>
      </c>
      <c r="H41" s="44">
        <f t="shared" si="34"/>
        <v>140</v>
      </c>
      <c r="I41" s="77">
        <v>5</v>
      </c>
      <c r="J41" s="77">
        <v>5</v>
      </c>
      <c r="K41" s="43">
        <f t="shared" ref="K41:K42" si="37">J41*G41/15</f>
        <v>1.3333333333333333</v>
      </c>
      <c r="L41" s="44">
        <f>H41*I41</f>
        <v>700</v>
      </c>
      <c r="M41" s="45">
        <f>L41/30</f>
        <v>23.333333333333332</v>
      </c>
      <c r="N41" s="43">
        <f t="shared" ref="N41:N42" si="38">L41/K41</f>
        <v>525</v>
      </c>
      <c r="O41" s="43">
        <f>M41/K41</f>
        <v>17.5</v>
      </c>
      <c r="P41" s="92" t="s">
        <v>97</v>
      </c>
    </row>
    <row r="42" spans="1:16">
      <c r="A42" s="77" t="s">
        <v>36</v>
      </c>
      <c r="B42" s="77" t="s">
        <v>96</v>
      </c>
      <c r="C42" s="77" t="s">
        <v>72</v>
      </c>
      <c r="D42" s="77" t="s">
        <v>54</v>
      </c>
      <c r="E42" s="77">
        <v>41</v>
      </c>
      <c r="F42" s="77">
        <v>35</v>
      </c>
      <c r="G42" s="77">
        <v>1</v>
      </c>
      <c r="H42" s="44">
        <f t="shared" si="34"/>
        <v>35</v>
      </c>
      <c r="I42" s="77">
        <v>5</v>
      </c>
      <c r="J42" s="77">
        <v>5</v>
      </c>
      <c r="K42" s="43">
        <f t="shared" si="37"/>
        <v>0.33333333333333331</v>
      </c>
      <c r="L42" s="44">
        <f>H42*I42</f>
        <v>175</v>
      </c>
      <c r="M42" s="45">
        <f>L42/30</f>
        <v>5.833333333333333</v>
      </c>
      <c r="N42" s="43">
        <f t="shared" si="38"/>
        <v>525</v>
      </c>
      <c r="O42" s="43">
        <f>M42/K42</f>
        <v>17.5</v>
      </c>
      <c r="P42" s="86"/>
    </row>
    <row r="43" spans="1:16" ht="16.350000000000001" customHeight="1">
      <c r="A43" s="77"/>
      <c r="B43" s="77"/>
      <c r="C43" s="77"/>
      <c r="D43" s="77"/>
      <c r="E43" s="77"/>
      <c r="F43" s="77"/>
      <c r="G43" s="77"/>
      <c r="H43" s="85"/>
      <c r="I43" s="77"/>
      <c r="J43" s="77"/>
      <c r="K43" s="79"/>
      <c r="L43" s="79"/>
      <c r="M43" s="79"/>
      <c r="N43" s="79"/>
      <c r="O43" s="79"/>
      <c r="P43" s="86"/>
    </row>
    <row r="44" spans="1:16" ht="77.25">
      <c r="A44" s="93" t="s">
        <v>36</v>
      </c>
      <c r="B44" s="77" t="s">
        <v>60</v>
      </c>
      <c r="C44" s="77" t="s">
        <v>72</v>
      </c>
      <c r="D44" s="77" t="s">
        <v>61</v>
      </c>
      <c r="E44" s="77">
        <v>356</v>
      </c>
      <c r="F44" s="77">
        <v>35</v>
      </c>
      <c r="G44" s="77">
        <v>12</v>
      </c>
      <c r="H44" s="44">
        <f t="shared" si="34"/>
        <v>420</v>
      </c>
      <c r="I44" s="77">
        <v>3</v>
      </c>
      <c r="J44" s="77">
        <v>2.25</v>
      </c>
      <c r="K44" s="43">
        <f t="shared" ref="K44:K47" si="39">J44*G44/15</f>
        <v>1.8</v>
      </c>
      <c r="L44" s="44">
        <f t="shared" ref="L44:L47" si="40">H44*I44</f>
        <v>1260</v>
      </c>
      <c r="M44" s="45">
        <f t="shared" ref="M44:M47" si="41">L44/30</f>
        <v>42</v>
      </c>
      <c r="N44" s="43">
        <f t="shared" ref="N44:N47" si="42">L44/K44</f>
        <v>700</v>
      </c>
      <c r="O44" s="43">
        <f t="shared" ref="O44:O47" si="43">M44/K44</f>
        <v>23.333333333333332</v>
      </c>
      <c r="P44" s="86" t="s">
        <v>98</v>
      </c>
    </row>
    <row r="45" spans="1:16" ht="26.25">
      <c r="A45" s="93" t="s">
        <v>36</v>
      </c>
      <c r="B45" s="77" t="s">
        <v>99</v>
      </c>
      <c r="C45" s="77" t="s">
        <v>72</v>
      </c>
      <c r="D45" s="77" t="s">
        <v>40</v>
      </c>
      <c r="E45" s="77">
        <v>76</v>
      </c>
      <c r="F45" s="77">
        <v>35</v>
      </c>
      <c r="G45" s="77">
        <v>2</v>
      </c>
      <c r="H45" s="44">
        <f t="shared" si="34"/>
        <v>70</v>
      </c>
      <c r="I45" s="77">
        <v>3</v>
      </c>
      <c r="J45" s="77">
        <v>2.25</v>
      </c>
      <c r="K45" s="43">
        <f t="shared" si="39"/>
        <v>0.3</v>
      </c>
      <c r="L45" s="44">
        <f t="shared" si="40"/>
        <v>210</v>
      </c>
      <c r="M45" s="45">
        <f t="shared" si="41"/>
        <v>7</v>
      </c>
      <c r="N45" s="43">
        <f t="shared" si="42"/>
        <v>700</v>
      </c>
      <c r="O45" s="43">
        <f t="shared" si="43"/>
        <v>23.333333333333336</v>
      </c>
      <c r="P45" s="86" t="s">
        <v>100</v>
      </c>
    </row>
    <row r="46" spans="1:16" ht="30" customHeight="1">
      <c r="A46" s="93" t="s">
        <v>36</v>
      </c>
      <c r="B46" s="77" t="s">
        <v>101</v>
      </c>
      <c r="C46" s="77" t="s">
        <v>72</v>
      </c>
      <c r="D46" s="77" t="s">
        <v>40</v>
      </c>
      <c r="E46" s="77">
        <v>29</v>
      </c>
      <c r="F46" s="77">
        <v>35</v>
      </c>
      <c r="G46" s="77">
        <v>1</v>
      </c>
      <c r="H46" s="44">
        <f t="shared" si="34"/>
        <v>35</v>
      </c>
      <c r="I46" s="77">
        <v>3</v>
      </c>
      <c r="J46" s="77">
        <v>2.25</v>
      </c>
      <c r="K46" s="43">
        <f t="shared" si="39"/>
        <v>0.15</v>
      </c>
      <c r="L46" s="44">
        <f t="shared" si="40"/>
        <v>105</v>
      </c>
      <c r="M46" s="45">
        <f t="shared" si="41"/>
        <v>3.5</v>
      </c>
      <c r="N46" s="43">
        <f t="shared" si="42"/>
        <v>700</v>
      </c>
      <c r="O46" s="43">
        <f t="shared" si="43"/>
        <v>23.333333333333336</v>
      </c>
      <c r="P46" s="86" t="s">
        <v>102</v>
      </c>
    </row>
    <row r="47" spans="1:16" ht="39">
      <c r="A47" s="93" t="s">
        <v>36</v>
      </c>
      <c r="B47" s="77" t="s">
        <v>103</v>
      </c>
      <c r="C47" s="77" t="s">
        <v>72</v>
      </c>
      <c r="D47" s="77" t="s">
        <v>40</v>
      </c>
      <c r="E47" s="77">
        <v>87</v>
      </c>
      <c r="F47" s="77">
        <v>35</v>
      </c>
      <c r="G47" s="77">
        <v>2</v>
      </c>
      <c r="H47" s="44">
        <f t="shared" si="34"/>
        <v>70</v>
      </c>
      <c r="I47" s="77">
        <v>3</v>
      </c>
      <c r="J47" s="77">
        <v>2.25</v>
      </c>
      <c r="K47" s="43">
        <f t="shared" si="39"/>
        <v>0.3</v>
      </c>
      <c r="L47" s="44">
        <f t="shared" si="40"/>
        <v>210</v>
      </c>
      <c r="M47" s="45">
        <f t="shared" si="41"/>
        <v>7</v>
      </c>
      <c r="N47" s="43">
        <f t="shared" si="42"/>
        <v>700</v>
      </c>
      <c r="O47" s="43">
        <f t="shared" si="43"/>
        <v>23.333333333333336</v>
      </c>
      <c r="P47" s="86" t="s">
        <v>104</v>
      </c>
    </row>
    <row r="48" spans="1:16" ht="32.25" customHeight="1">
      <c r="A48" s="93"/>
      <c r="B48" s="77"/>
      <c r="C48" s="77"/>
      <c r="D48" s="77"/>
      <c r="E48" s="77"/>
      <c r="F48" s="77"/>
      <c r="G48" s="77"/>
      <c r="H48" s="85"/>
      <c r="I48" s="77"/>
      <c r="J48" s="77"/>
      <c r="K48" s="79"/>
      <c r="L48" s="79"/>
      <c r="M48" s="79"/>
      <c r="N48" s="79"/>
      <c r="O48" s="79"/>
      <c r="P48" s="86"/>
    </row>
    <row r="49" spans="1:16">
      <c r="A49" s="93"/>
      <c r="B49" s="93"/>
      <c r="C49" s="77"/>
      <c r="D49" s="77"/>
      <c r="E49" s="77"/>
      <c r="F49" s="77"/>
      <c r="G49" s="77"/>
      <c r="H49" s="85"/>
      <c r="I49" s="77"/>
      <c r="J49" s="77"/>
      <c r="K49" s="79"/>
      <c r="L49" s="79"/>
      <c r="M49" s="79"/>
      <c r="N49" s="79"/>
      <c r="O49" s="79"/>
      <c r="P49" s="86"/>
    </row>
    <row r="50" spans="1:16" ht="26.25">
      <c r="A50" s="94" t="s">
        <v>36</v>
      </c>
      <c r="B50" s="94" t="s">
        <v>105</v>
      </c>
      <c r="C50" s="77" t="s">
        <v>106</v>
      </c>
      <c r="D50" s="77" t="s">
        <v>40</v>
      </c>
      <c r="E50" s="76">
        <v>26</v>
      </c>
      <c r="F50" s="77">
        <v>35</v>
      </c>
      <c r="G50" s="77">
        <v>1</v>
      </c>
      <c r="H50" s="44">
        <f t="shared" ref="H50" si="44">F50*G50</f>
        <v>35</v>
      </c>
      <c r="I50" s="100">
        <f>30/17.5</f>
        <v>1.7142857142857142</v>
      </c>
      <c r="J50" s="76">
        <v>1.28</v>
      </c>
      <c r="K50" s="43">
        <f t="shared" ref="K50" si="45">J50*G50/15</f>
        <v>8.533333333333333E-2</v>
      </c>
      <c r="L50" s="44">
        <f>H50*I50</f>
        <v>60</v>
      </c>
      <c r="M50" s="45">
        <f>L50/30</f>
        <v>2</v>
      </c>
      <c r="N50" s="43">
        <f t="shared" ref="N50" si="46">L50/K50</f>
        <v>703.125</v>
      </c>
      <c r="O50" s="43">
        <f>M50/K50</f>
        <v>23.4375</v>
      </c>
      <c r="P50" s="86" t="s">
        <v>107</v>
      </c>
    </row>
    <row r="51" spans="1:16">
      <c r="A51" s="76"/>
      <c r="B51" s="77"/>
      <c r="C51" s="77"/>
      <c r="D51" s="77"/>
      <c r="E51" s="77"/>
      <c r="F51" s="77"/>
      <c r="G51" s="77"/>
      <c r="H51" s="85"/>
      <c r="I51" s="77"/>
      <c r="J51" s="77"/>
      <c r="K51" s="79"/>
      <c r="L51" s="79"/>
      <c r="M51" s="79"/>
      <c r="N51" s="79"/>
      <c r="O51" s="79"/>
      <c r="P51" s="86"/>
    </row>
    <row r="52" spans="1:16" ht="14.45" customHeight="1">
      <c r="A52" s="101" t="s">
        <v>63</v>
      </c>
      <c r="B52" s="102"/>
      <c r="C52" s="102"/>
      <c r="D52" s="102"/>
      <c r="E52" s="102"/>
      <c r="F52" s="102"/>
      <c r="G52" s="102"/>
      <c r="H52" s="102"/>
      <c r="I52" s="102"/>
      <c r="J52" s="102"/>
      <c r="K52" s="102"/>
      <c r="L52" s="102"/>
      <c r="M52" s="102"/>
      <c r="N52" s="102"/>
      <c r="O52" s="102"/>
      <c r="P52" s="102"/>
    </row>
    <row r="53" spans="1:16" ht="14.45" customHeight="1">
      <c r="A53" s="116" t="s">
        <v>108</v>
      </c>
      <c r="B53" s="117"/>
      <c r="C53" s="117"/>
      <c r="D53" s="117"/>
      <c r="E53" s="117"/>
      <c r="F53" s="117"/>
      <c r="G53" s="117"/>
      <c r="H53" s="117"/>
      <c r="I53" s="117"/>
      <c r="J53" s="117"/>
      <c r="K53" s="117"/>
      <c r="L53" s="117"/>
      <c r="M53" s="117"/>
      <c r="N53" s="117"/>
      <c r="O53" s="117"/>
      <c r="P53" s="117"/>
    </row>
    <row r="54" spans="1:16" ht="14.45" customHeight="1">
      <c r="A54" s="118"/>
      <c r="B54" s="119"/>
      <c r="C54" s="119"/>
      <c r="D54" s="119"/>
      <c r="E54" s="119"/>
      <c r="F54" s="119"/>
      <c r="G54" s="119"/>
      <c r="H54" s="119"/>
      <c r="I54" s="119"/>
      <c r="J54" s="119"/>
      <c r="K54" s="119"/>
      <c r="L54" s="119"/>
      <c r="M54" s="119"/>
      <c r="N54" s="119"/>
      <c r="O54" s="119"/>
      <c r="P54" s="119"/>
    </row>
    <row r="55" spans="1:16">
      <c r="A55" s="118"/>
      <c r="B55" s="119"/>
      <c r="C55" s="119"/>
      <c r="D55" s="119"/>
      <c r="E55" s="119"/>
      <c r="F55" s="119"/>
      <c r="G55" s="119"/>
      <c r="H55" s="119"/>
      <c r="I55" s="119"/>
      <c r="J55" s="119"/>
      <c r="K55" s="119"/>
      <c r="L55" s="119"/>
      <c r="M55" s="119"/>
      <c r="N55" s="119"/>
      <c r="O55" s="119"/>
      <c r="P55" s="119"/>
    </row>
    <row r="56" spans="1:16" ht="41.1" customHeight="1">
      <c r="A56" s="120"/>
      <c r="B56" s="121"/>
      <c r="C56" s="121"/>
      <c r="D56" s="121"/>
      <c r="E56" s="121"/>
      <c r="F56" s="121"/>
      <c r="G56" s="121"/>
      <c r="H56" s="121"/>
      <c r="I56" s="121"/>
      <c r="J56" s="121"/>
      <c r="K56" s="121"/>
      <c r="L56" s="121"/>
      <c r="M56" s="121"/>
      <c r="N56" s="121"/>
      <c r="O56" s="121"/>
      <c r="P56" s="121"/>
    </row>
  </sheetData>
  <sheetProtection formatCells="0" insertRows="0" deleteRows="0"/>
  <mergeCells count="7">
    <mergeCell ref="A53:P56"/>
    <mergeCell ref="A52:P52"/>
    <mergeCell ref="H3:J3"/>
    <mergeCell ref="G1:I1"/>
    <mergeCell ref="G2:I2"/>
    <mergeCell ref="A3:F3"/>
    <mergeCell ref="B4:C4"/>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48297-CD56-491A-AAEE-1C22FB6114A8}">
  <sheetPr>
    <pageSetUpPr fitToPage="1"/>
  </sheetPr>
  <dimension ref="A1:R33"/>
  <sheetViews>
    <sheetView zoomScale="110" zoomScaleNormal="110" workbookViewId="0">
      <pane ySplit="6" topLeftCell="A7" activePane="bottomLeft" state="frozen"/>
      <selection activeCell="D6" sqref="D6"/>
      <selection pane="bottomLeft" activeCell="K4" sqref="K4"/>
    </sheetView>
  </sheetViews>
  <sheetFormatPr defaultColWidth="9.140625" defaultRowHeight="1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21.7109375" style="40" customWidth="1"/>
    <col min="11" max="11" width="20" style="40" bestFit="1" customWidth="1"/>
    <col min="12" max="12" width="14.140625" style="40" bestFit="1" customWidth="1"/>
    <col min="13" max="13" width="11.7109375" style="40" bestFit="1" customWidth="1"/>
    <col min="14" max="14" width="8.28515625" style="40" customWidth="1"/>
    <col min="15" max="15" width="15.42578125" style="40" customWidth="1"/>
    <col min="16" max="16" width="13.140625" style="40" customWidth="1"/>
    <col min="17" max="17" width="32.7109375" style="40" bestFit="1" customWidth="1"/>
    <col min="18" max="18" width="38.42578125" customWidth="1"/>
  </cols>
  <sheetData>
    <row r="1" spans="1:17">
      <c r="F1" s="2" t="s">
        <v>0</v>
      </c>
      <c r="G1" s="2" t="s">
        <v>1</v>
      </c>
      <c r="H1" s="109" t="s">
        <v>2</v>
      </c>
      <c r="I1" s="110"/>
      <c r="J1" s="111"/>
      <c r="K1" s="2" t="s">
        <v>3</v>
      </c>
      <c r="L1" s="37" t="s">
        <v>109</v>
      </c>
      <c r="M1" s="38" t="s">
        <v>5</v>
      </c>
      <c r="N1" s="39" t="s">
        <v>6</v>
      </c>
      <c r="O1" s="37" t="s">
        <v>7</v>
      </c>
      <c r="P1" s="62" t="s">
        <v>8</v>
      </c>
      <c r="Q1" s="25" t="s">
        <v>110</v>
      </c>
    </row>
    <row r="2" spans="1:17">
      <c r="F2" s="8" t="s">
        <v>111</v>
      </c>
      <c r="G2" s="56" t="s">
        <v>112</v>
      </c>
      <c r="H2" s="112" t="str">
        <f>'2026-27 Summary'!C2</f>
        <v>MATH</v>
      </c>
      <c r="I2" s="112"/>
      <c r="J2" s="112"/>
      <c r="K2" s="9">
        <f>'2026-27 Summary'!D2</f>
        <v>60.13</v>
      </c>
      <c r="L2" s="3">
        <f>SUM(L7:L24)</f>
        <v>0</v>
      </c>
      <c r="M2" s="3">
        <f>SUM(M7:M24)</f>
        <v>0</v>
      </c>
      <c r="N2" s="3">
        <f>SUM(N7:N24)</f>
        <v>0</v>
      </c>
      <c r="O2" s="24" t="e">
        <f>M2/L2</f>
        <v>#DIV/0!</v>
      </c>
      <c r="P2" s="4" t="e">
        <f>N2/L2</f>
        <v>#DIV/0!</v>
      </c>
      <c r="Q2" s="63" t="s">
        <v>113</v>
      </c>
    </row>
    <row r="3" spans="1:17" ht="19.5" customHeight="1">
      <c r="A3" s="113"/>
      <c r="B3" s="113"/>
      <c r="C3" s="113"/>
      <c r="D3" s="113"/>
      <c r="E3" s="113"/>
      <c r="F3" s="113"/>
      <c r="G3" s="113"/>
      <c r="H3" t="s">
        <v>12</v>
      </c>
      <c r="I3" s="107" t="s">
        <v>13</v>
      </c>
      <c r="J3" s="107"/>
      <c r="K3" s="108"/>
      <c r="L3" s="3">
        <f>'2026-27 Summary'!D2-'Summer 26'!L2-'Fall 26 (compressed)'!K2-'Winter 26-27'!L2-'Spring 27 (compressed)'!K2</f>
        <v>-8.0333333333321377E-2</v>
      </c>
      <c r="M3" s="11"/>
      <c r="N3" s="12"/>
      <c r="O3" s="12"/>
      <c r="P3" s="41"/>
      <c r="Q3" s="59"/>
    </row>
    <row r="4" spans="1:17" ht="19.5" customHeight="1">
      <c r="A4" s="1" t="s">
        <v>15</v>
      </c>
      <c r="B4" s="114" t="s">
        <v>16</v>
      </c>
      <c r="C4" s="115"/>
      <c r="E4" s="66" t="s">
        <v>17</v>
      </c>
      <c r="F4" s="66"/>
      <c r="G4" s="66"/>
      <c r="H4" s="66"/>
      <c r="I4" s="66"/>
      <c r="J4" s="48"/>
      <c r="K4" s="27" t="s">
        <v>67</v>
      </c>
      <c r="L4" s="42"/>
      <c r="N4" s="41"/>
      <c r="O4" s="41"/>
      <c r="P4" s="41"/>
      <c r="Q4" s="59"/>
    </row>
    <row r="5" spans="1:17" ht="19.350000000000001" customHeight="1">
      <c r="I5" s="40"/>
      <c r="M5" s="42"/>
      <c r="O5" s="41"/>
      <c r="P5" s="41"/>
      <c r="Q5" s="59"/>
    </row>
    <row r="6" spans="1:17" ht="75">
      <c r="A6" s="31" t="s">
        <v>21</v>
      </c>
      <c r="B6" s="31" t="s">
        <v>22</v>
      </c>
      <c r="C6" s="18" t="s">
        <v>114</v>
      </c>
      <c r="D6" s="18" t="s">
        <v>24</v>
      </c>
      <c r="E6" s="18" t="s">
        <v>25</v>
      </c>
      <c r="F6" s="18" t="s">
        <v>115</v>
      </c>
      <c r="G6" s="18" t="s">
        <v>27</v>
      </c>
      <c r="H6" s="14" t="s">
        <v>28</v>
      </c>
      <c r="I6" s="18" t="s">
        <v>29</v>
      </c>
      <c r="J6" s="73" t="s">
        <v>30</v>
      </c>
      <c r="K6" s="18" t="s">
        <v>31</v>
      </c>
      <c r="L6" s="20" t="s">
        <v>32</v>
      </c>
      <c r="M6" s="21" t="s">
        <v>33</v>
      </c>
      <c r="N6" s="22" t="s">
        <v>34</v>
      </c>
      <c r="O6" s="5" t="s">
        <v>7</v>
      </c>
      <c r="P6" s="5" t="s">
        <v>8</v>
      </c>
      <c r="Q6" s="55" t="s">
        <v>35</v>
      </c>
    </row>
    <row r="7" spans="1:17" ht="15.75" customHeight="1">
      <c r="A7" s="27"/>
      <c r="B7" s="33"/>
      <c r="C7" s="33"/>
      <c r="D7" s="33"/>
      <c r="E7" s="33"/>
      <c r="F7" s="33"/>
      <c r="G7" s="26"/>
      <c r="H7" s="33"/>
      <c r="I7" s="44">
        <f t="shared" ref="I7:I24" si="0">G7*H7</f>
        <v>0</v>
      </c>
      <c r="J7" s="49"/>
      <c r="K7" s="50"/>
      <c r="L7" s="43">
        <f t="shared" ref="L7:L24" si="1">K7*H7/15</f>
        <v>0</v>
      </c>
      <c r="M7" s="44">
        <f>I7*J7</f>
        <v>0</v>
      </c>
      <c r="N7" s="45">
        <f>M7/30</f>
        <v>0</v>
      </c>
      <c r="O7" s="43" t="e">
        <f t="shared" ref="O7:O24" si="2">M7/L7</f>
        <v>#DIV/0!</v>
      </c>
      <c r="P7" s="43" t="e">
        <f>N7/L7</f>
        <v>#DIV/0!</v>
      </c>
      <c r="Q7" s="29"/>
    </row>
    <row r="8" spans="1:17" ht="15.75" customHeight="1">
      <c r="A8" s="27"/>
      <c r="B8" s="27"/>
      <c r="C8" s="27"/>
      <c r="D8" s="33"/>
      <c r="E8" s="33"/>
      <c r="F8" s="33"/>
      <c r="G8" s="26"/>
      <c r="H8" s="33"/>
      <c r="I8" s="44">
        <f t="shared" si="0"/>
        <v>0</v>
      </c>
      <c r="J8" s="49"/>
      <c r="K8" s="50"/>
      <c r="L8" s="43">
        <f t="shared" si="1"/>
        <v>0</v>
      </c>
      <c r="M8" s="44">
        <f t="shared" ref="M8:M24" si="3">I8*J8</f>
        <v>0</v>
      </c>
      <c r="N8" s="45">
        <f t="shared" ref="N8:N24" si="4">M8/30</f>
        <v>0</v>
      </c>
      <c r="O8" s="43" t="e">
        <f t="shared" si="2"/>
        <v>#DIV/0!</v>
      </c>
      <c r="P8" s="43" t="e">
        <f t="shared" ref="P8:P24" si="5">N8/L8</f>
        <v>#DIV/0!</v>
      </c>
      <c r="Q8" s="29"/>
    </row>
    <row r="9" spans="1:17" ht="15.75" customHeight="1">
      <c r="A9" s="34"/>
      <c r="B9" s="34"/>
      <c r="C9" s="34"/>
      <c r="D9" s="33"/>
      <c r="E9" s="34"/>
      <c r="F9" s="34"/>
      <c r="G9" s="34"/>
      <c r="H9" s="34"/>
      <c r="I9" s="44">
        <f t="shared" si="0"/>
        <v>0</v>
      </c>
      <c r="J9" s="51"/>
      <c r="K9" s="51"/>
      <c r="L9" s="43">
        <f t="shared" si="1"/>
        <v>0</v>
      </c>
      <c r="M9" s="44">
        <f t="shared" si="3"/>
        <v>0</v>
      </c>
      <c r="N9" s="45">
        <f t="shared" si="4"/>
        <v>0</v>
      </c>
      <c r="O9" s="43" t="e">
        <f t="shared" si="2"/>
        <v>#DIV/0!</v>
      </c>
      <c r="P9" s="43" t="e">
        <f t="shared" si="5"/>
        <v>#DIV/0!</v>
      </c>
      <c r="Q9" s="29"/>
    </row>
    <row r="10" spans="1:17" ht="15.75" customHeight="1">
      <c r="A10" s="34"/>
      <c r="B10" s="34"/>
      <c r="C10" s="34"/>
      <c r="D10" s="33"/>
      <c r="E10" s="34"/>
      <c r="F10" s="34"/>
      <c r="G10" s="34"/>
      <c r="H10" s="34"/>
      <c r="I10" s="44">
        <f t="shared" si="0"/>
        <v>0</v>
      </c>
      <c r="J10" s="51"/>
      <c r="K10" s="51"/>
      <c r="L10" s="43">
        <f t="shared" si="1"/>
        <v>0</v>
      </c>
      <c r="M10" s="44">
        <f t="shared" si="3"/>
        <v>0</v>
      </c>
      <c r="N10" s="45">
        <f t="shared" si="4"/>
        <v>0</v>
      </c>
      <c r="O10" s="43" t="e">
        <f t="shared" si="2"/>
        <v>#DIV/0!</v>
      </c>
      <c r="P10" s="43" t="e">
        <f t="shared" si="5"/>
        <v>#DIV/0!</v>
      </c>
      <c r="Q10" s="29"/>
    </row>
    <row r="11" spans="1:17" ht="15.75" customHeight="1">
      <c r="A11" s="34"/>
      <c r="B11" s="34"/>
      <c r="C11" s="34"/>
      <c r="D11" s="33"/>
      <c r="E11" s="34"/>
      <c r="F11" s="34"/>
      <c r="G11" s="34"/>
      <c r="H11" s="34"/>
      <c r="I11" s="44">
        <f t="shared" si="0"/>
        <v>0</v>
      </c>
      <c r="J11" s="51"/>
      <c r="K11" s="51"/>
      <c r="L11" s="43">
        <f t="shared" si="1"/>
        <v>0</v>
      </c>
      <c r="M11" s="44">
        <f t="shared" si="3"/>
        <v>0</v>
      </c>
      <c r="N11" s="45">
        <f t="shared" si="4"/>
        <v>0</v>
      </c>
      <c r="O11" s="43" t="e">
        <f t="shared" si="2"/>
        <v>#DIV/0!</v>
      </c>
      <c r="P11" s="43" t="e">
        <f t="shared" si="5"/>
        <v>#DIV/0!</v>
      </c>
      <c r="Q11" s="29"/>
    </row>
    <row r="12" spans="1:17" ht="15.75" customHeight="1">
      <c r="A12" s="34"/>
      <c r="B12" s="34"/>
      <c r="C12" s="34"/>
      <c r="D12" s="33"/>
      <c r="E12" s="34"/>
      <c r="F12" s="34"/>
      <c r="G12" s="34"/>
      <c r="H12" s="34"/>
      <c r="I12" s="44">
        <f t="shared" si="0"/>
        <v>0</v>
      </c>
      <c r="J12" s="51"/>
      <c r="K12" s="51"/>
      <c r="L12" s="43">
        <f t="shared" si="1"/>
        <v>0</v>
      </c>
      <c r="M12" s="44">
        <f t="shared" si="3"/>
        <v>0</v>
      </c>
      <c r="N12" s="45">
        <f t="shared" si="4"/>
        <v>0</v>
      </c>
      <c r="O12" s="43" t="e">
        <f t="shared" si="2"/>
        <v>#DIV/0!</v>
      </c>
      <c r="P12" s="43" t="e">
        <f t="shared" si="5"/>
        <v>#DIV/0!</v>
      </c>
      <c r="Q12" s="29"/>
    </row>
    <row r="13" spans="1:17" ht="15.75" customHeight="1">
      <c r="A13" s="34"/>
      <c r="B13" s="34"/>
      <c r="C13" s="34"/>
      <c r="D13" s="33"/>
      <c r="E13" s="34"/>
      <c r="F13" s="34"/>
      <c r="G13" s="34"/>
      <c r="H13" s="34"/>
      <c r="I13" s="44">
        <f t="shared" si="0"/>
        <v>0</v>
      </c>
      <c r="J13" s="51"/>
      <c r="K13" s="51"/>
      <c r="L13" s="43">
        <f t="shared" si="1"/>
        <v>0</v>
      </c>
      <c r="M13" s="44">
        <f t="shared" si="3"/>
        <v>0</v>
      </c>
      <c r="N13" s="45">
        <f t="shared" si="4"/>
        <v>0</v>
      </c>
      <c r="O13" s="43" t="e">
        <f t="shared" si="2"/>
        <v>#DIV/0!</v>
      </c>
      <c r="P13" s="43" t="e">
        <f t="shared" si="5"/>
        <v>#DIV/0!</v>
      </c>
      <c r="Q13" s="29"/>
    </row>
    <row r="14" spans="1:17" ht="15.75" customHeight="1">
      <c r="A14" s="34"/>
      <c r="B14" s="34"/>
      <c r="C14" s="34"/>
      <c r="D14" s="33"/>
      <c r="E14" s="34"/>
      <c r="F14" s="34"/>
      <c r="G14" s="34"/>
      <c r="H14" s="34"/>
      <c r="I14" s="44">
        <f t="shared" si="0"/>
        <v>0</v>
      </c>
      <c r="J14" s="51"/>
      <c r="K14" s="51"/>
      <c r="L14" s="43">
        <f t="shared" si="1"/>
        <v>0</v>
      </c>
      <c r="M14" s="44">
        <f t="shared" si="3"/>
        <v>0</v>
      </c>
      <c r="N14" s="45">
        <f t="shared" si="4"/>
        <v>0</v>
      </c>
      <c r="O14" s="43" t="e">
        <f t="shared" si="2"/>
        <v>#DIV/0!</v>
      </c>
      <c r="P14" s="43" t="e">
        <f t="shared" si="5"/>
        <v>#DIV/0!</v>
      </c>
      <c r="Q14" s="29"/>
    </row>
    <row r="15" spans="1:17" ht="15.75" customHeight="1">
      <c r="A15" s="34"/>
      <c r="B15" s="34"/>
      <c r="C15" s="34"/>
      <c r="D15" s="33"/>
      <c r="E15" s="34"/>
      <c r="F15" s="34"/>
      <c r="G15" s="34"/>
      <c r="H15" s="34"/>
      <c r="I15" s="44">
        <f t="shared" si="0"/>
        <v>0</v>
      </c>
      <c r="J15" s="51"/>
      <c r="K15" s="51"/>
      <c r="L15" s="43">
        <f t="shared" si="1"/>
        <v>0</v>
      </c>
      <c r="M15" s="44">
        <f t="shared" si="3"/>
        <v>0</v>
      </c>
      <c r="N15" s="45">
        <f t="shared" si="4"/>
        <v>0</v>
      </c>
      <c r="O15" s="43" t="e">
        <f t="shared" si="2"/>
        <v>#DIV/0!</v>
      </c>
      <c r="P15" s="43" t="e">
        <f t="shared" si="5"/>
        <v>#DIV/0!</v>
      </c>
      <c r="Q15" s="29"/>
    </row>
    <row r="16" spans="1:17" ht="15.75" customHeight="1">
      <c r="A16" s="34"/>
      <c r="B16" s="34"/>
      <c r="C16" s="34"/>
      <c r="D16" s="33"/>
      <c r="E16" s="34"/>
      <c r="F16" s="34"/>
      <c r="G16" s="34"/>
      <c r="H16" s="34"/>
      <c r="I16" s="44">
        <f t="shared" si="0"/>
        <v>0</v>
      </c>
      <c r="J16" s="51"/>
      <c r="K16" s="51"/>
      <c r="L16" s="43">
        <f t="shared" si="1"/>
        <v>0</v>
      </c>
      <c r="M16" s="44">
        <f t="shared" si="3"/>
        <v>0</v>
      </c>
      <c r="N16" s="45">
        <f t="shared" si="4"/>
        <v>0</v>
      </c>
      <c r="O16" s="43" t="e">
        <f t="shared" si="2"/>
        <v>#DIV/0!</v>
      </c>
      <c r="P16" s="43" t="e">
        <f t="shared" si="5"/>
        <v>#DIV/0!</v>
      </c>
      <c r="Q16" s="29"/>
    </row>
    <row r="17" spans="1:18" ht="15.75" customHeight="1">
      <c r="A17" s="34"/>
      <c r="B17" s="34"/>
      <c r="C17" s="34"/>
      <c r="D17" s="33"/>
      <c r="E17" s="34"/>
      <c r="F17" s="34"/>
      <c r="G17" s="34"/>
      <c r="H17" s="34"/>
      <c r="I17" s="44">
        <f t="shared" si="0"/>
        <v>0</v>
      </c>
      <c r="J17" s="51"/>
      <c r="K17" s="51"/>
      <c r="L17" s="43">
        <f t="shared" si="1"/>
        <v>0</v>
      </c>
      <c r="M17" s="44">
        <f t="shared" si="3"/>
        <v>0</v>
      </c>
      <c r="N17" s="45">
        <f t="shared" si="4"/>
        <v>0</v>
      </c>
      <c r="O17" s="43" t="e">
        <f t="shared" si="2"/>
        <v>#DIV/0!</v>
      </c>
      <c r="P17" s="43" t="e">
        <f t="shared" si="5"/>
        <v>#DIV/0!</v>
      </c>
      <c r="Q17" s="29"/>
    </row>
    <row r="18" spans="1:18" ht="15.75" customHeight="1">
      <c r="A18" s="34"/>
      <c r="B18" s="34"/>
      <c r="C18" s="34"/>
      <c r="D18" s="33"/>
      <c r="E18" s="34"/>
      <c r="F18" s="34"/>
      <c r="G18" s="34"/>
      <c r="H18" s="34"/>
      <c r="I18" s="44">
        <f t="shared" si="0"/>
        <v>0</v>
      </c>
      <c r="J18" s="51"/>
      <c r="K18" s="51"/>
      <c r="L18" s="43">
        <f t="shared" si="1"/>
        <v>0</v>
      </c>
      <c r="M18" s="44">
        <f t="shared" si="3"/>
        <v>0</v>
      </c>
      <c r="N18" s="45">
        <f t="shared" si="4"/>
        <v>0</v>
      </c>
      <c r="O18" s="43" t="e">
        <f t="shared" si="2"/>
        <v>#DIV/0!</v>
      </c>
      <c r="P18" s="43" t="e">
        <f t="shared" si="5"/>
        <v>#DIV/0!</v>
      </c>
      <c r="Q18" s="29"/>
    </row>
    <row r="19" spans="1:18" ht="15.75" customHeight="1">
      <c r="A19" s="34"/>
      <c r="B19" s="34"/>
      <c r="C19" s="34"/>
      <c r="D19" s="33"/>
      <c r="E19" s="34"/>
      <c r="F19" s="34"/>
      <c r="G19" s="34"/>
      <c r="H19" s="34"/>
      <c r="I19" s="44">
        <f t="shared" si="0"/>
        <v>0</v>
      </c>
      <c r="J19" s="51"/>
      <c r="K19" s="51"/>
      <c r="L19" s="43">
        <f t="shared" si="1"/>
        <v>0</v>
      </c>
      <c r="M19" s="44">
        <f t="shared" si="3"/>
        <v>0</v>
      </c>
      <c r="N19" s="45">
        <f t="shared" si="4"/>
        <v>0</v>
      </c>
      <c r="O19" s="43" t="e">
        <f t="shared" si="2"/>
        <v>#DIV/0!</v>
      </c>
      <c r="P19" s="43" t="e">
        <f t="shared" si="5"/>
        <v>#DIV/0!</v>
      </c>
      <c r="Q19" s="29"/>
    </row>
    <row r="20" spans="1:18" ht="15.75" customHeight="1">
      <c r="A20" s="34"/>
      <c r="B20" s="34"/>
      <c r="C20" s="34"/>
      <c r="D20" s="33"/>
      <c r="E20" s="34"/>
      <c r="F20" s="34"/>
      <c r="G20" s="34"/>
      <c r="H20" s="34"/>
      <c r="I20" s="44">
        <f t="shared" si="0"/>
        <v>0</v>
      </c>
      <c r="J20" s="51"/>
      <c r="K20" s="51"/>
      <c r="L20" s="43">
        <f t="shared" si="1"/>
        <v>0</v>
      </c>
      <c r="M20" s="44">
        <f t="shared" si="3"/>
        <v>0</v>
      </c>
      <c r="N20" s="45">
        <f t="shared" si="4"/>
        <v>0</v>
      </c>
      <c r="O20" s="43" t="e">
        <f t="shared" si="2"/>
        <v>#DIV/0!</v>
      </c>
      <c r="P20" s="43" t="e">
        <f t="shared" si="5"/>
        <v>#DIV/0!</v>
      </c>
      <c r="Q20" s="29"/>
    </row>
    <row r="21" spans="1:18" ht="15.75" customHeight="1">
      <c r="A21" s="34"/>
      <c r="B21" s="34"/>
      <c r="C21" s="34"/>
      <c r="D21" s="33"/>
      <c r="E21" s="34"/>
      <c r="F21" s="34"/>
      <c r="G21" s="34"/>
      <c r="H21" s="34"/>
      <c r="I21" s="44">
        <f t="shared" si="0"/>
        <v>0</v>
      </c>
      <c r="J21" s="51"/>
      <c r="K21" s="51"/>
      <c r="L21" s="43">
        <f t="shared" si="1"/>
        <v>0</v>
      </c>
      <c r="M21" s="44">
        <f t="shared" si="3"/>
        <v>0</v>
      </c>
      <c r="N21" s="45">
        <f t="shared" si="4"/>
        <v>0</v>
      </c>
      <c r="O21" s="43" t="e">
        <f t="shared" si="2"/>
        <v>#DIV/0!</v>
      </c>
      <c r="P21" s="43" t="e">
        <f t="shared" si="5"/>
        <v>#DIV/0!</v>
      </c>
      <c r="Q21" s="29"/>
    </row>
    <row r="22" spans="1:18" ht="15.75" customHeight="1">
      <c r="A22" s="34"/>
      <c r="B22" s="34"/>
      <c r="C22" s="34"/>
      <c r="D22" s="33"/>
      <c r="E22" s="34"/>
      <c r="F22" s="34"/>
      <c r="G22" s="34"/>
      <c r="H22" s="34"/>
      <c r="I22" s="44">
        <f t="shared" si="0"/>
        <v>0</v>
      </c>
      <c r="J22" s="51"/>
      <c r="K22" s="51"/>
      <c r="L22" s="43">
        <f t="shared" si="1"/>
        <v>0</v>
      </c>
      <c r="M22" s="44">
        <f t="shared" si="3"/>
        <v>0</v>
      </c>
      <c r="N22" s="45">
        <f t="shared" si="4"/>
        <v>0</v>
      </c>
      <c r="O22" s="43" t="e">
        <f t="shared" si="2"/>
        <v>#DIV/0!</v>
      </c>
      <c r="P22" s="43" t="e">
        <f t="shared" si="5"/>
        <v>#DIV/0!</v>
      </c>
      <c r="Q22" s="29"/>
    </row>
    <row r="23" spans="1:18" ht="15.75" customHeight="1">
      <c r="A23" s="34"/>
      <c r="B23" s="34"/>
      <c r="C23" s="34"/>
      <c r="D23" s="33"/>
      <c r="E23" s="34"/>
      <c r="F23" s="34"/>
      <c r="G23" s="34"/>
      <c r="H23" s="34"/>
      <c r="I23" s="44">
        <f t="shared" si="0"/>
        <v>0</v>
      </c>
      <c r="J23" s="51"/>
      <c r="K23" s="51"/>
      <c r="L23" s="43">
        <f t="shared" si="1"/>
        <v>0</v>
      </c>
      <c r="M23" s="44">
        <f t="shared" si="3"/>
        <v>0</v>
      </c>
      <c r="N23" s="45">
        <f t="shared" si="4"/>
        <v>0</v>
      </c>
      <c r="O23" s="43" t="e">
        <f t="shared" si="2"/>
        <v>#DIV/0!</v>
      </c>
      <c r="P23" s="43" t="e">
        <f t="shared" si="5"/>
        <v>#DIV/0!</v>
      </c>
      <c r="Q23" s="29"/>
    </row>
    <row r="24" spans="1:18" ht="15.75" customHeight="1">
      <c r="A24" s="35"/>
      <c r="B24" s="35"/>
      <c r="C24" s="35"/>
      <c r="D24" s="33"/>
      <c r="E24" s="35"/>
      <c r="F24" s="35"/>
      <c r="G24" s="35"/>
      <c r="H24" s="35"/>
      <c r="I24" s="44">
        <f t="shared" si="0"/>
        <v>0</v>
      </c>
      <c r="J24" s="52"/>
      <c r="K24" s="52"/>
      <c r="L24" s="43">
        <f t="shared" si="1"/>
        <v>0</v>
      </c>
      <c r="M24" s="44">
        <f t="shared" si="3"/>
        <v>0</v>
      </c>
      <c r="N24" s="45">
        <f t="shared" si="4"/>
        <v>0</v>
      </c>
      <c r="O24" s="43" t="e">
        <f t="shared" si="2"/>
        <v>#DIV/0!</v>
      </c>
      <c r="P24" s="43" t="e">
        <f t="shared" si="5"/>
        <v>#DIV/0!</v>
      </c>
      <c r="Q24" s="29"/>
    </row>
    <row r="25" spans="1:18" ht="18.75" customHeight="1">
      <c r="A25" s="130" t="s">
        <v>63</v>
      </c>
      <c r="B25" s="131"/>
      <c r="C25" s="131"/>
      <c r="D25" s="131"/>
      <c r="E25" s="131"/>
      <c r="F25" s="131"/>
      <c r="G25" s="131"/>
      <c r="H25" s="131"/>
      <c r="I25" s="131"/>
      <c r="J25" s="131"/>
      <c r="K25" s="131"/>
      <c r="L25" s="131"/>
      <c r="M25" s="131"/>
      <c r="N25" s="131"/>
      <c r="O25" s="131"/>
      <c r="P25" s="131"/>
      <c r="Q25" s="132"/>
    </row>
    <row r="26" spans="1:18" ht="88.5" customHeight="1">
      <c r="A26" s="124" t="s">
        <v>116</v>
      </c>
      <c r="B26" s="125"/>
      <c r="C26" s="125"/>
      <c r="D26" s="125"/>
      <c r="E26" s="125"/>
      <c r="F26" s="125"/>
      <c r="G26" s="125"/>
      <c r="H26" s="125"/>
      <c r="I26" s="125"/>
      <c r="J26" s="125"/>
      <c r="K26" s="125"/>
      <c r="L26" s="125"/>
      <c r="M26" s="125"/>
      <c r="N26" s="125"/>
      <c r="O26" s="125"/>
      <c r="P26" s="125"/>
      <c r="Q26" s="126"/>
    </row>
    <row r="27" spans="1:18">
      <c r="A27" s="127"/>
      <c r="B27" s="128"/>
      <c r="C27" s="128"/>
      <c r="D27" s="128"/>
      <c r="E27" s="128"/>
      <c r="F27" s="128"/>
      <c r="G27" s="128"/>
      <c r="H27" s="128"/>
      <c r="I27" s="128"/>
      <c r="J27" s="128"/>
      <c r="K27" s="128"/>
      <c r="L27" s="128"/>
      <c r="M27" s="128"/>
      <c r="N27" s="128"/>
      <c r="O27" s="128"/>
      <c r="P27" s="128"/>
      <c r="Q27" s="129"/>
    </row>
    <row r="28" spans="1:18">
      <c r="A28" s="28"/>
      <c r="B28" s="28"/>
      <c r="C28" s="28"/>
      <c r="D28" s="28"/>
      <c r="E28" s="28"/>
      <c r="F28" s="28"/>
      <c r="G28" s="28"/>
      <c r="H28" s="28"/>
      <c r="I28" s="28"/>
      <c r="J28" s="53"/>
      <c r="K28" s="53"/>
      <c r="L28" s="53"/>
      <c r="M28" s="53"/>
      <c r="N28" s="53"/>
      <c r="O28" s="53"/>
      <c r="P28" s="53"/>
      <c r="Q28" s="53"/>
      <c r="R28" s="28"/>
    </row>
    <row r="29" spans="1:18">
      <c r="A29" s="1"/>
    </row>
    <row r="31" spans="1:18" ht="30" customHeight="1"/>
    <row r="33" ht="32.25" customHeight="1"/>
  </sheetData>
  <sheetProtection formatCells="0" insertRows="0" deleteRows="0"/>
  <mergeCells count="7">
    <mergeCell ref="A26:Q27"/>
    <mergeCell ref="H1:J1"/>
    <mergeCell ref="H2:J2"/>
    <mergeCell ref="A3:G3"/>
    <mergeCell ref="I3:K3"/>
    <mergeCell ref="B4:C4"/>
    <mergeCell ref="A25:Q25"/>
  </mergeCells>
  <pageMargins left="0.2" right="0.2" top="0.4" bottom="0.5" header="0.3" footer="0.32"/>
  <pageSetup scale="58" fitToHeight="0" orientation="landscape" r:id="rId1"/>
  <headerFooter>
    <oddFooter>&amp;C&amp;"-,Bold"&amp;16&amp;A&amp;R&amp;9&amp;P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E441E354-BA04-4407-9943-169DCC23212E}">
          <x14:formula1>
            <xm:f>Definitions!$A$24:$A$25</xm:f>
          </x14:formula1>
          <xm:sqref>K4</xm:sqref>
        </x14:dataValidation>
        <x14:dataValidation type="list" allowBlank="1" showInputMessage="1" showErrorMessage="1" errorTitle="Invalid Modality" error="Click Cancel and select Modality from list." promptTitle="Select Modality" prompt="Click on down arrow and select desired modality" xr:uid="{6B629FD7-3FF9-42D1-807B-F82F551CA07E}">
          <x14:formula1>
            <xm:f>Definitions!$A$3:$A$8</xm:f>
          </x14:formula1>
          <xm:sqref>D7:D24</xm:sqref>
        </x14:dataValidation>
        <x14:dataValidation type="list" allowBlank="1" showInputMessage="1" showErrorMessage="1" errorTitle="Invalid Summer Session" error="Click Cancel and select from llist" promptTitle="Choose Summer Session" prompt="Click on down arrow and select desired session" xr:uid="{A1FCC426-9C10-4960-9C50-F3D708070E16}">
          <x14:formula1>
            <xm:f>Definitions!$A$28:$A$29</xm:f>
          </x14:formula1>
          <xm:sqref>C7:C24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Q51"/>
  <sheetViews>
    <sheetView zoomScale="110" zoomScaleNormal="110" workbookViewId="0">
      <pane ySplit="6" topLeftCell="A27" activePane="bottomLeft" state="frozen"/>
      <selection activeCell="D6" sqref="D6"/>
      <selection pane="bottomLeft" activeCell="L30" sqref="L30"/>
    </sheetView>
  </sheetViews>
  <sheetFormatPr defaultColWidth="9.140625" defaultRowHeight="15"/>
  <cols>
    <col min="1" max="1" width="14.85546875" customWidth="1"/>
    <col min="2" max="2" width="15.85546875" customWidth="1"/>
    <col min="3" max="3" width="13.7109375" customWidth="1"/>
    <col min="4" max="4" width="11.140625" customWidth="1"/>
    <col min="5" max="5" width="14.7109375" customWidth="1"/>
    <col min="6" max="6" width="11.7109375" customWidth="1"/>
    <col min="7" max="7" width="11.85546875" customWidth="1"/>
    <col min="8" max="8" width="9.85546875" customWidth="1"/>
    <col min="9" max="9" width="20.140625" style="40" customWidth="1"/>
    <col min="10" max="10" width="20" style="40" bestFit="1" customWidth="1"/>
    <col min="11" max="11" width="10" style="40" bestFit="1" customWidth="1"/>
    <col min="12" max="12" width="10.42578125" style="40" bestFit="1" customWidth="1"/>
    <col min="13" max="13" width="8.28515625" style="40" customWidth="1"/>
    <col min="14" max="14" width="13.42578125" style="40" customWidth="1"/>
    <col min="15" max="15" width="15.42578125" style="40" customWidth="1"/>
    <col min="16" max="16" width="57.42578125" style="40" bestFit="1" customWidth="1"/>
    <col min="17" max="17" width="39.42578125" customWidth="1"/>
  </cols>
  <sheetData>
    <row r="1" spans="1:17">
      <c r="E1" s="2" t="s">
        <v>0</v>
      </c>
      <c r="F1" s="2" t="s">
        <v>1</v>
      </c>
      <c r="G1" s="109" t="s">
        <v>2</v>
      </c>
      <c r="H1" s="110"/>
      <c r="I1" s="111"/>
      <c r="J1" s="47" t="s">
        <v>3</v>
      </c>
      <c r="K1" s="37" t="s">
        <v>117</v>
      </c>
      <c r="L1" s="38" t="s">
        <v>33</v>
      </c>
      <c r="M1" s="39" t="s">
        <v>6</v>
      </c>
      <c r="N1" s="37" t="s">
        <v>7</v>
      </c>
      <c r="O1" s="37" t="s">
        <v>8</v>
      </c>
      <c r="P1" s="16"/>
    </row>
    <row r="2" spans="1:17">
      <c r="E2" s="8" t="s">
        <v>118</v>
      </c>
      <c r="F2" s="56">
        <v>27</v>
      </c>
      <c r="G2" s="122" t="str">
        <f>'2026-27 Summary'!C2</f>
        <v>MATH</v>
      </c>
      <c r="H2" s="122"/>
      <c r="I2" s="122"/>
      <c r="J2" s="9">
        <f>'2026-27 Summary'!D2</f>
        <v>60.13</v>
      </c>
      <c r="K2" s="3">
        <f>SUM(K7:K46)</f>
        <v>23.674999999999997</v>
      </c>
      <c r="L2" s="3">
        <f>SUM(L7:L46)</f>
        <v>13107.5</v>
      </c>
      <c r="M2" s="3">
        <f>SUM(M7:M46)</f>
        <v>436.91666666666663</v>
      </c>
      <c r="N2" s="10">
        <f>L2/K2</f>
        <v>553.64308342133063</v>
      </c>
      <c r="O2" s="4">
        <f>M2/K2</f>
        <v>18.454769447377686</v>
      </c>
      <c r="P2"/>
    </row>
    <row r="3" spans="1:17" ht="19.5" customHeight="1">
      <c r="A3" s="1"/>
      <c r="G3" s="65"/>
      <c r="H3" s="107" t="s">
        <v>13</v>
      </c>
      <c r="I3" s="107"/>
      <c r="J3" s="108"/>
      <c r="K3" s="3">
        <f>'2026-27 Summary'!D2-'Summer 26'!L2-'Fall 26 (compressed)'!K2-'Winter 26-27'!L2-'Spring 27 (compressed)'!K2</f>
        <v>-8.0333333333321377E-2</v>
      </c>
      <c r="L3" s="11"/>
      <c r="M3" s="12"/>
      <c r="N3" s="12"/>
      <c r="O3" s="41"/>
      <c r="P3"/>
    </row>
    <row r="4" spans="1:17" ht="19.5" customHeight="1">
      <c r="A4" s="1" t="s">
        <v>15</v>
      </c>
      <c r="B4" s="114" t="s">
        <v>16</v>
      </c>
      <c r="C4" s="115"/>
      <c r="E4" s="66" t="s">
        <v>17</v>
      </c>
      <c r="F4" s="66"/>
      <c r="G4" s="66"/>
      <c r="H4" s="66"/>
      <c r="I4" s="66"/>
      <c r="J4" s="48"/>
      <c r="K4" s="76" t="s">
        <v>67</v>
      </c>
      <c r="M4" s="41"/>
      <c r="N4" s="41"/>
      <c r="O4" s="41"/>
      <c r="P4" s="133" t="s">
        <v>119</v>
      </c>
    </row>
    <row r="5" spans="1:17" ht="19.5" customHeight="1">
      <c r="A5" s="1"/>
      <c r="B5" s="1"/>
      <c r="C5" s="1"/>
      <c r="D5" s="30"/>
      <c r="E5" s="30"/>
      <c r="F5" s="1"/>
      <c r="G5" s="1"/>
      <c r="H5" s="40"/>
      <c r="I5" s="48"/>
      <c r="J5" s="42"/>
      <c r="K5" s="42"/>
      <c r="M5" s="41"/>
      <c r="N5" s="41"/>
      <c r="O5" s="41"/>
      <c r="P5" s="134"/>
    </row>
    <row r="6" spans="1:17" ht="76.5" customHeight="1">
      <c r="A6" s="31" t="s">
        <v>21</v>
      </c>
      <c r="B6" s="31" t="s">
        <v>68</v>
      </c>
      <c r="C6" s="18" t="s">
        <v>120</v>
      </c>
      <c r="D6" s="18" t="s">
        <v>70</v>
      </c>
      <c r="E6" s="18" t="s">
        <v>121</v>
      </c>
      <c r="F6" s="18" t="s">
        <v>122</v>
      </c>
      <c r="G6" s="14" t="s">
        <v>28</v>
      </c>
      <c r="H6" s="18" t="s">
        <v>29</v>
      </c>
      <c r="I6" s="73" t="s">
        <v>30</v>
      </c>
      <c r="J6" s="18" t="s">
        <v>31</v>
      </c>
      <c r="K6" s="20" t="s">
        <v>32</v>
      </c>
      <c r="L6" s="21" t="s">
        <v>33</v>
      </c>
      <c r="M6" s="22" t="s">
        <v>34</v>
      </c>
      <c r="N6" s="5" t="s">
        <v>7</v>
      </c>
      <c r="O6" s="37" t="s">
        <v>8</v>
      </c>
      <c r="P6" s="55" t="s">
        <v>35</v>
      </c>
      <c r="Q6" s="36"/>
    </row>
    <row r="7" spans="1:17" ht="26.25">
      <c r="A7" s="87" t="s">
        <v>36</v>
      </c>
      <c r="B7" s="87">
        <v>1</v>
      </c>
      <c r="C7" s="87" t="s">
        <v>72</v>
      </c>
      <c r="D7" s="77" t="s">
        <v>38</v>
      </c>
      <c r="E7" s="87">
        <v>102</v>
      </c>
      <c r="F7" s="95">
        <v>35</v>
      </c>
      <c r="G7" s="87">
        <v>3</v>
      </c>
      <c r="H7" s="44">
        <f t="shared" ref="H7:H8" si="0">F7*G7</f>
        <v>105</v>
      </c>
      <c r="I7" s="87">
        <v>5</v>
      </c>
      <c r="J7" s="95">
        <v>5</v>
      </c>
      <c r="K7" s="43">
        <f t="shared" ref="K7" si="1">J7*G7/15</f>
        <v>1</v>
      </c>
      <c r="L7" s="44">
        <f>H7*I7</f>
        <v>525</v>
      </c>
      <c r="M7" s="45">
        <f>L7/30</f>
        <v>17.5</v>
      </c>
      <c r="N7" s="43">
        <f t="shared" ref="N7" si="2">L7/K7</f>
        <v>525</v>
      </c>
      <c r="O7" s="43">
        <f>M7/K7</f>
        <v>17.5</v>
      </c>
      <c r="P7" s="88" t="s">
        <v>123</v>
      </c>
    </row>
    <row r="8" spans="1:17" ht="64.5">
      <c r="A8" s="77" t="s">
        <v>36</v>
      </c>
      <c r="B8" s="77">
        <v>1</v>
      </c>
      <c r="C8" s="77" t="s">
        <v>72</v>
      </c>
      <c r="D8" s="77" t="s">
        <v>40</v>
      </c>
      <c r="E8" s="77">
        <v>301</v>
      </c>
      <c r="F8" s="78">
        <v>35</v>
      </c>
      <c r="G8" s="77">
        <v>8</v>
      </c>
      <c r="H8" s="44">
        <f t="shared" si="0"/>
        <v>280</v>
      </c>
      <c r="I8" s="77">
        <v>5</v>
      </c>
      <c r="J8" s="78">
        <v>5</v>
      </c>
      <c r="K8" s="43">
        <f t="shared" ref="K8" si="3">J8*G8/15</f>
        <v>2.6666666666666665</v>
      </c>
      <c r="L8" s="44">
        <f>H8*I8</f>
        <v>1400</v>
      </c>
      <c r="M8" s="45">
        <f>L8/30</f>
        <v>46.666666666666664</v>
      </c>
      <c r="N8" s="43">
        <f t="shared" ref="N8" si="4">L8/K8</f>
        <v>525</v>
      </c>
      <c r="O8" s="43">
        <f>M8/K8</f>
        <v>17.5</v>
      </c>
      <c r="P8" s="90" t="s">
        <v>124</v>
      </c>
    </row>
    <row r="9" spans="1:17" ht="15.75" customHeight="1">
      <c r="A9" s="77"/>
      <c r="B9" s="77"/>
      <c r="C9" s="77"/>
      <c r="D9" s="77"/>
      <c r="E9" s="77"/>
      <c r="F9" s="77"/>
      <c r="G9" s="77"/>
      <c r="H9" s="79"/>
      <c r="I9" s="77"/>
      <c r="J9" s="77"/>
      <c r="K9" s="79"/>
      <c r="L9" s="79"/>
      <c r="M9" s="79"/>
      <c r="N9" s="79"/>
      <c r="O9" s="79"/>
      <c r="P9" s="86"/>
    </row>
    <row r="10" spans="1:17" ht="15.75" customHeight="1">
      <c r="A10" s="77" t="s">
        <v>36</v>
      </c>
      <c r="B10" s="77">
        <v>2</v>
      </c>
      <c r="C10" s="77" t="s">
        <v>72</v>
      </c>
      <c r="D10" s="77" t="s">
        <v>54</v>
      </c>
      <c r="E10" s="77">
        <v>35</v>
      </c>
      <c r="F10" s="77">
        <v>35</v>
      </c>
      <c r="G10" s="77">
        <v>1</v>
      </c>
      <c r="H10" s="44">
        <f t="shared" ref="H10:H11" si="5">F10*G10</f>
        <v>35</v>
      </c>
      <c r="I10" s="77">
        <v>5</v>
      </c>
      <c r="J10" s="77">
        <v>5</v>
      </c>
      <c r="K10" s="43">
        <f t="shared" ref="K10:K11" si="6">J10*G10/15</f>
        <v>0.33333333333333331</v>
      </c>
      <c r="L10" s="44">
        <f>H10*I10</f>
        <v>175</v>
      </c>
      <c r="M10" s="45">
        <f>L10/30</f>
        <v>5.833333333333333</v>
      </c>
      <c r="N10" s="43">
        <f t="shared" ref="N10:N11" si="7">L10/K10</f>
        <v>525</v>
      </c>
      <c r="O10" s="43">
        <f>M10/K10</f>
        <v>17.5</v>
      </c>
      <c r="P10" s="86" t="s">
        <v>125</v>
      </c>
    </row>
    <row r="11" spans="1:17" ht="39">
      <c r="A11" s="76" t="s">
        <v>36</v>
      </c>
      <c r="B11" s="76">
        <v>2</v>
      </c>
      <c r="C11" s="77" t="s">
        <v>72</v>
      </c>
      <c r="D11" s="77" t="s">
        <v>40</v>
      </c>
      <c r="E11" s="77">
        <v>270</v>
      </c>
      <c r="F11" s="77">
        <v>35</v>
      </c>
      <c r="G11" s="77">
        <v>7</v>
      </c>
      <c r="H11" s="44">
        <f t="shared" si="5"/>
        <v>245</v>
      </c>
      <c r="I11" s="77">
        <v>5</v>
      </c>
      <c r="J11" s="77">
        <v>5</v>
      </c>
      <c r="K11" s="43">
        <f t="shared" si="6"/>
        <v>2.3333333333333335</v>
      </c>
      <c r="L11" s="44">
        <f>H11*I11</f>
        <v>1225</v>
      </c>
      <c r="M11" s="45">
        <f>L11/30</f>
        <v>40.833333333333336</v>
      </c>
      <c r="N11" s="43">
        <f t="shared" si="7"/>
        <v>525</v>
      </c>
      <c r="O11" s="43">
        <f>M11/K11</f>
        <v>17.5</v>
      </c>
      <c r="P11" s="90" t="s">
        <v>126</v>
      </c>
    </row>
    <row r="12" spans="1:17" ht="15.75" customHeight="1">
      <c r="A12" s="76"/>
      <c r="B12" s="76"/>
      <c r="C12" s="77"/>
      <c r="D12" s="77"/>
      <c r="E12" s="77"/>
      <c r="F12" s="77"/>
      <c r="G12" s="77"/>
      <c r="H12" s="79"/>
      <c r="I12" s="77"/>
      <c r="J12" s="77"/>
      <c r="K12" s="79"/>
      <c r="L12" s="79"/>
      <c r="M12" s="79"/>
      <c r="N12" s="79"/>
      <c r="O12" s="79"/>
      <c r="P12" s="86"/>
    </row>
    <row r="13" spans="1:17" ht="26.25">
      <c r="A13" s="77" t="s">
        <v>36</v>
      </c>
      <c r="B13" s="76">
        <v>3</v>
      </c>
      <c r="C13" s="77" t="s">
        <v>72</v>
      </c>
      <c r="D13" s="77" t="s">
        <v>40</v>
      </c>
      <c r="E13" s="77">
        <v>119</v>
      </c>
      <c r="F13" s="77">
        <v>35</v>
      </c>
      <c r="G13" s="77">
        <v>3</v>
      </c>
      <c r="H13" s="44">
        <f t="shared" ref="H13:H14" si="8">F13*G13</f>
        <v>105</v>
      </c>
      <c r="I13" s="77">
        <v>5</v>
      </c>
      <c r="J13" s="77">
        <v>5</v>
      </c>
      <c r="K13" s="43">
        <f t="shared" ref="K13:K14" si="9">J13*G13/15</f>
        <v>1</v>
      </c>
      <c r="L13" s="44">
        <f>H13*I13</f>
        <v>525</v>
      </c>
      <c r="M13" s="45">
        <f>L13/30</f>
        <v>17.5</v>
      </c>
      <c r="N13" s="43">
        <f t="shared" ref="N13:N14" si="10">L13/K13</f>
        <v>525</v>
      </c>
      <c r="O13" s="43">
        <f>M13/K13</f>
        <v>17.5</v>
      </c>
      <c r="P13" s="86" t="s">
        <v>127</v>
      </c>
    </row>
    <row r="14" spans="1:17">
      <c r="A14" s="77" t="s">
        <v>36</v>
      </c>
      <c r="B14" s="76">
        <v>3</v>
      </c>
      <c r="C14" s="77" t="s">
        <v>72</v>
      </c>
      <c r="D14" s="77" t="s">
        <v>79</v>
      </c>
      <c r="E14" s="77">
        <v>37</v>
      </c>
      <c r="F14" s="77">
        <v>35</v>
      </c>
      <c r="G14" s="77">
        <v>1</v>
      </c>
      <c r="H14" s="44">
        <f t="shared" si="8"/>
        <v>35</v>
      </c>
      <c r="I14" s="77">
        <v>5</v>
      </c>
      <c r="J14" s="77">
        <v>5</v>
      </c>
      <c r="K14" s="43">
        <f t="shared" si="9"/>
        <v>0.33333333333333331</v>
      </c>
      <c r="L14" s="44">
        <f>H14*I14</f>
        <v>175</v>
      </c>
      <c r="M14" s="45">
        <f>L14/30</f>
        <v>5.833333333333333</v>
      </c>
      <c r="N14" s="43">
        <f t="shared" si="10"/>
        <v>525</v>
      </c>
      <c r="O14" s="43">
        <f>M14/K14</f>
        <v>17.5</v>
      </c>
      <c r="P14" s="86" t="s">
        <v>128</v>
      </c>
    </row>
    <row r="15" spans="1:17" ht="15.75" customHeight="1">
      <c r="A15" s="77"/>
      <c r="B15" s="76"/>
      <c r="C15" s="77"/>
      <c r="D15" s="77"/>
      <c r="E15" s="77"/>
      <c r="F15" s="77"/>
      <c r="G15" s="77"/>
      <c r="H15" s="79"/>
      <c r="I15" s="77"/>
      <c r="J15" s="77"/>
      <c r="K15" s="79"/>
      <c r="L15" s="79"/>
      <c r="M15" s="79"/>
      <c r="N15" s="79"/>
      <c r="O15" s="79"/>
      <c r="P15" s="86"/>
    </row>
    <row r="16" spans="1:17" ht="64.5">
      <c r="A16" s="77" t="s">
        <v>36</v>
      </c>
      <c r="B16" s="76">
        <v>5</v>
      </c>
      <c r="C16" s="77" t="s">
        <v>72</v>
      </c>
      <c r="D16" s="77" t="s">
        <v>40</v>
      </c>
      <c r="E16" s="77">
        <v>95</v>
      </c>
      <c r="F16" s="77">
        <v>35</v>
      </c>
      <c r="G16" s="77">
        <v>3</v>
      </c>
      <c r="H16" s="44">
        <f t="shared" ref="H16" si="11">F16*G16</f>
        <v>105</v>
      </c>
      <c r="I16" s="77">
        <v>4.5</v>
      </c>
      <c r="J16" s="77">
        <v>4.125</v>
      </c>
      <c r="K16" s="43">
        <f t="shared" ref="K16" si="12">J16*G16/15</f>
        <v>0.82499999999999996</v>
      </c>
      <c r="L16" s="44">
        <f>H16*I16</f>
        <v>472.5</v>
      </c>
      <c r="M16" s="45">
        <f>L16/30</f>
        <v>15.75</v>
      </c>
      <c r="N16" s="43">
        <f t="shared" ref="N16" si="13">L16/K16</f>
        <v>572.72727272727275</v>
      </c>
      <c r="O16" s="43">
        <f>M16/K16</f>
        <v>19.090909090909093</v>
      </c>
      <c r="P16" s="86" t="s">
        <v>129</v>
      </c>
    </row>
    <row r="17" spans="1:16" ht="15.75" customHeight="1">
      <c r="A17" s="77"/>
      <c r="B17" s="76"/>
      <c r="C17" s="77"/>
      <c r="D17" s="77"/>
      <c r="E17" s="77"/>
      <c r="F17" s="77"/>
      <c r="G17" s="77"/>
      <c r="H17" s="79"/>
      <c r="I17" s="77"/>
      <c r="J17" s="77"/>
      <c r="K17" s="79"/>
      <c r="L17" s="79"/>
      <c r="M17" s="79"/>
      <c r="N17" s="79"/>
      <c r="O17" s="79"/>
      <c r="P17" s="86"/>
    </row>
    <row r="18" spans="1:16" ht="26.25">
      <c r="A18" s="77" t="s">
        <v>36</v>
      </c>
      <c r="B18" s="76">
        <v>7</v>
      </c>
      <c r="C18" s="77" t="s">
        <v>72</v>
      </c>
      <c r="D18" s="77" t="s">
        <v>40</v>
      </c>
      <c r="E18" s="77">
        <v>79</v>
      </c>
      <c r="F18" s="77">
        <v>35</v>
      </c>
      <c r="G18" s="77">
        <v>2</v>
      </c>
      <c r="H18" s="44">
        <f t="shared" ref="H18" si="14">F18*G18</f>
        <v>70</v>
      </c>
      <c r="I18" s="77">
        <v>4.5</v>
      </c>
      <c r="J18" s="77">
        <v>4.125</v>
      </c>
      <c r="K18" s="43">
        <f t="shared" ref="K18" si="15">J18*G18/15</f>
        <v>0.55000000000000004</v>
      </c>
      <c r="L18" s="44">
        <f>H18*I18</f>
        <v>315</v>
      </c>
      <c r="M18" s="45">
        <f>L18/30</f>
        <v>10.5</v>
      </c>
      <c r="N18" s="43">
        <f t="shared" ref="N18" si="16">L18/K18</f>
        <v>572.72727272727263</v>
      </c>
      <c r="O18" s="43">
        <f>M18/K18</f>
        <v>19.09090909090909</v>
      </c>
      <c r="P18" s="86" t="s">
        <v>130</v>
      </c>
    </row>
    <row r="19" spans="1:16" ht="15.75" customHeight="1">
      <c r="A19" s="77"/>
      <c r="B19" s="76"/>
      <c r="C19" s="77"/>
      <c r="D19" s="77"/>
      <c r="E19" s="77"/>
      <c r="F19" s="77"/>
      <c r="G19" s="77"/>
      <c r="H19" s="79"/>
      <c r="I19" s="77"/>
      <c r="J19" s="77"/>
      <c r="K19" s="79"/>
      <c r="L19" s="79"/>
      <c r="M19" s="79"/>
      <c r="N19" s="79"/>
      <c r="O19" s="79"/>
      <c r="P19" s="86"/>
    </row>
    <row r="20" spans="1:16">
      <c r="A20" s="77" t="s">
        <v>42</v>
      </c>
      <c r="B20" s="76">
        <v>10</v>
      </c>
      <c r="C20" s="77" t="s">
        <v>72</v>
      </c>
      <c r="D20" s="77" t="s">
        <v>40</v>
      </c>
      <c r="E20" s="77">
        <v>71</v>
      </c>
      <c r="F20" s="77">
        <v>35</v>
      </c>
      <c r="G20" s="77">
        <v>2</v>
      </c>
      <c r="H20" s="44">
        <f t="shared" ref="H20" si="17">F20*G20</f>
        <v>70</v>
      </c>
      <c r="I20" s="77">
        <v>4</v>
      </c>
      <c r="J20" s="77">
        <v>4.75</v>
      </c>
      <c r="K20" s="43">
        <f t="shared" ref="K20" si="18">J20*G20/15</f>
        <v>0.6333333333333333</v>
      </c>
      <c r="L20" s="44">
        <f>H20*I20</f>
        <v>280</v>
      </c>
      <c r="M20" s="45">
        <f>L20/30</f>
        <v>9.3333333333333339</v>
      </c>
      <c r="N20" s="43">
        <f t="shared" ref="N20" si="19">L20/K20</f>
        <v>442.10526315789474</v>
      </c>
      <c r="O20" s="43">
        <f>M20/K20</f>
        <v>14.736842105263159</v>
      </c>
      <c r="P20" s="86" t="s">
        <v>131</v>
      </c>
    </row>
    <row r="21" spans="1:16" ht="15.75" customHeight="1">
      <c r="A21" s="77"/>
      <c r="B21" s="76"/>
      <c r="C21" s="77"/>
      <c r="D21" s="77"/>
      <c r="E21" s="77"/>
      <c r="F21" s="77"/>
      <c r="G21" s="77"/>
      <c r="H21" s="79"/>
      <c r="I21" s="77"/>
      <c r="J21" s="77"/>
      <c r="K21" s="79"/>
      <c r="L21" s="79"/>
      <c r="M21" s="79"/>
      <c r="N21" s="79"/>
      <c r="O21" s="79"/>
      <c r="P21" s="86"/>
    </row>
    <row r="22" spans="1:16" ht="90">
      <c r="A22" s="77" t="s">
        <v>42</v>
      </c>
      <c r="B22" s="76">
        <v>21</v>
      </c>
      <c r="C22" s="77" t="s">
        <v>72</v>
      </c>
      <c r="D22" s="77" t="s">
        <v>40</v>
      </c>
      <c r="E22" s="77">
        <v>97</v>
      </c>
      <c r="F22" s="77">
        <v>35</v>
      </c>
      <c r="G22" s="91">
        <v>3</v>
      </c>
      <c r="H22" s="44">
        <f t="shared" ref="H22" si="20">F22*G22</f>
        <v>105</v>
      </c>
      <c r="I22" s="77">
        <v>5</v>
      </c>
      <c r="J22" s="77">
        <v>4.75</v>
      </c>
      <c r="K22" s="43">
        <f t="shared" ref="K22" si="21">J22*G22/15</f>
        <v>0.95</v>
      </c>
      <c r="L22" s="44">
        <f>H22*I22</f>
        <v>525</v>
      </c>
      <c r="M22" s="45">
        <f>L22/30</f>
        <v>17.5</v>
      </c>
      <c r="N22" s="43">
        <f t="shared" ref="N22" si="22">L22/K22</f>
        <v>552.63157894736844</v>
      </c>
      <c r="O22" s="43">
        <f>M22/K22</f>
        <v>18.421052631578949</v>
      </c>
      <c r="P22" s="90" t="s">
        <v>132</v>
      </c>
    </row>
    <row r="23" spans="1:16" ht="15.75" customHeight="1">
      <c r="A23" s="77"/>
      <c r="B23" s="76"/>
      <c r="C23" s="77"/>
      <c r="D23" s="77"/>
      <c r="E23" s="77"/>
      <c r="F23" s="77"/>
      <c r="G23" s="77"/>
      <c r="H23" s="79"/>
      <c r="I23" s="77"/>
      <c r="J23" s="77"/>
      <c r="K23" s="79"/>
      <c r="L23" s="79"/>
      <c r="M23" s="79"/>
      <c r="N23" s="79"/>
      <c r="O23" s="79"/>
      <c r="P23" s="86"/>
    </row>
    <row r="24" spans="1:16" ht="51.75">
      <c r="A24" s="77" t="s">
        <v>42</v>
      </c>
      <c r="B24" s="76">
        <v>27</v>
      </c>
      <c r="C24" s="77" t="s">
        <v>72</v>
      </c>
      <c r="D24" s="77" t="s">
        <v>40</v>
      </c>
      <c r="E24" s="77">
        <v>18</v>
      </c>
      <c r="F24" s="77">
        <v>35</v>
      </c>
      <c r="G24" s="77">
        <v>1</v>
      </c>
      <c r="H24" s="44">
        <f t="shared" ref="H24" si="23">F24*G24</f>
        <v>35</v>
      </c>
      <c r="I24" s="77">
        <v>3</v>
      </c>
      <c r="J24" s="77">
        <v>3</v>
      </c>
      <c r="K24" s="43">
        <f t="shared" ref="K24" si="24">J24*G24/15</f>
        <v>0.2</v>
      </c>
      <c r="L24" s="44">
        <f>H24*I24</f>
        <v>105</v>
      </c>
      <c r="M24" s="45">
        <f>L24/30</f>
        <v>3.5</v>
      </c>
      <c r="N24" s="43">
        <f t="shared" ref="N24" si="25">L24/K24</f>
        <v>525</v>
      </c>
      <c r="O24" s="43">
        <f>M24/K24</f>
        <v>17.5</v>
      </c>
      <c r="P24" s="86" t="s">
        <v>133</v>
      </c>
    </row>
    <row r="25" spans="1:16" ht="15.75" customHeight="1">
      <c r="A25" s="77"/>
      <c r="B25" s="76"/>
      <c r="C25" s="77"/>
      <c r="D25" s="77"/>
      <c r="E25" s="77"/>
      <c r="F25" s="77"/>
      <c r="G25" s="77"/>
      <c r="H25" s="79"/>
      <c r="I25" s="77"/>
      <c r="J25" s="77"/>
      <c r="K25" s="79"/>
      <c r="L25" s="79"/>
      <c r="M25" s="79"/>
      <c r="N25" s="79"/>
      <c r="O25" s="79"/>
      <c r="P25" s="86"/>
    </row>
    <row r="26" spans="1:16" ht="26.25">
      <c r="A26" s="77" t="s">
        <v>36</v>
      </c>
      <c r="B26" s="76">
        <v>33</v>
      </c>
      <c r="C26" s="77" t="s">
        <v>72</v>
      </c>
      <c r="D26" s="77" t="s">
        <v>40</v>
      </c>
      <c r="E26" s="77">
        <v>43</v>
      </c>
      <c r="F26" s="77">
        <v>35</v>
      </c>
      <c r="G26" s="77">
        <v>1</v>
      </c>
      <c r="H26" s="44">
        <f t="shared" ref="H26" si="26">F26*G26</f>
        <v>35</v>
      </c>
      <c r="I26" s="77">
        <v>4</v>
      </c>
      <c r="J26" s="77">
        <v>4</v>
      </c>
      <c r="K26" s="43">
        <f t="shared" ref="K26" si="27">J26*G26/15</f>
        <v>0.26666666666666666</v>
      </c>
      <c r="L26" s="44">
        <f>H26*I26</f>
        <v>140</v>
      </c>
      <c r="M26" s="45">
        <f>L26/30</f>
        <v>4.666666666666667</v>
      </c>
      <c r="N26" s="43">
        <f t="shared" ref="N26" si="28">L26/K26</f>
        <v>525</v>
      </c>
      <c r="O26" s="43">
        <f>M26/K26</f>
        <v>17.5</v>
      </c>
      <c r="P26" s="86" t="s">
        <v>134</v>
      </c>
    </row>
    <row r="27" spans="1:16" ht="15.75" customHeight="1">
      <c r="A27" s="77"/>
      <c r="B27" s="76"/>
      <c r="C27" s="77"/>
      <c r="D27" s="77"/>
      <c r="E27" s="77"/>
      <c r="F27" s="77"/>
      <c r="G27" s="77"/>
      <c r="H27" s="79"/>
      <c r="I27" s="77"/>
      <c r="J27" s="77"/>
      <c r="K27" s="79"/>
      <c r="L27" s="79"/>
      <c r="M27" s="79"/>
      <c r="N27" s="79"/>
      <c r="O27" s="79"/>
      <c r="P27" s="86"/>
    </row>
    <row r="28" spans="1:16" ht="26.25">
      <c r="A28" s="77" t="s">
        <v>36</v>
      </c>
      <c r="B28" s="76">
        <v>34</v>
      </c>
      <c r="C28" s="77" t="s">
        <v>72</v>
      </c>
      <c r="D28" s="77" t="s">
        <v>54</v>
      </c>
      <c r="E28" s="77">
        <v>12</v>
      </c>
      <c r="F28" s="77">
        <v>35</v>
      </c>
      <c r="G28" s="77">
        <v>1</v>
      </c>
      <c r="H28" s="44">
        <f t="shared" ref="H28:H29" si="29">F28*G28</f>
        <v>35</v>
      </c>
      <c r="I28" s="77">
        <v>5</v>
      </c>
      <c r="J28" s="77">
        <v>4.75</v>
      </c>
      <c r="K28" s="43">
        <f t="shared" ref="K28:K29" si="30">J28*G28/15</f>
        <v>0.31666666666666665</v>
      </c>
      <c r="L28" s="44">
        <f>H28*I28</f>
        <v>175</v>
      </c>
      <c r="M28" s="45">
        <f>L28/30</f>
        <v>5.833333333333333</v>
      </c>
      <c r="N28" s="43">
        <f t="shared" ref="N28:N29" si="31">L28/K28</f>
        <v>552.63157894736844</v>
      </c>
      <c r="O28" s="43">
        <f>M28/K28</f>
        <v>18.421052631578949</v>
      </c>
      <c r="P28" s="86" t="s">
        <v>135</v>
      </c>
    </row>
    <row r="29" spans="1:16" ht="39">
      <c r="A29" s="77" t="s">
        <v>36</v>
      </c>
      <c r="B29" s="76">
        <v>34</v>
      </c>
      <c r="C29" s="77" t="s">
        <v>72</v>
      </c>
      <c r="D29" s="77" t="s">
        <v>40</v>
      </c>
      <c r="E29" s="77">
        <v>65</v>
      </c>
      <c r="F29" s="77">
        <v>35</v>
      </c>
      <c r="G29" s="91">
        <v>1</v>
      </c>
      <c r="H29" s="44">
        <f t="shared" si="29"/>
        <v>35</v>
      </c>
      <c r="I29" s="77">
        <v>5</v>
      </c>
      <c r="J29" s="77">
        <v>4.75</v>
      </c>
      <c r="K29" s="43">
        <f t="shared" si="30"/>
        <v>0.31666666666666665</v>
      </c>
      <c r="L29" s="44">
        <f>H29*I29</f>
        <v>175</v>
      </c>
      <c r="M29" s="45">
        <f>L29/30</f>
        <v>5.833333333333333</v>
      </c>
      <c r="N29" s="43">
        <f t="shared" si="31"/>
        <v>552.63157894736844</v>
      </c>
      <c r="O29" s="43">
        <f>M29/K29</f>
        <v>18.421052631578949</v>
      </c>
      <c r="P29" s="90" t="s">
        <v>136</v>
      </c>
    </row>
    <row r="30" spans="1:16" ht="15.75" customHeight="1">
      <c r="A30" s="77"/>
      <c r="B30" s="76"/>
      <c r="C30" s="77"/>
      <c r="D30" s="77"/>
      <c r="E30" s="77"/>
      <c r="F30" s="77"/>
      <c r="G30" s="77"/>
      <c r="H30" s="79"/>
      <c r="I30" s="77"/>
      <c r="J30" s="77"/>
      <c r="K30" s="79"/>
      <c r="L30" s="79"/>
      <c r="M30" s="79"/>
      <c r="N30" s="79"/>
      <c r="O30" s="79"/>
      <c r="P30" s="86"/>
    </row>
    <row r="31" spans="1:16" ht="97.35" customHeight="1">
      <c r="A31" s="77" t="s">
        <v>36</v>
      </c>
      <c r="B31" s="77">
        <v>39</v>
      </c>
      <c r="C31" s="77" t="s">
        <v>72</v>
      </c>
      <c r="D31" s="77" t="s">
        <v>40</v>
      </c>
      <c r="E31" s="77">
        <v>40</v>
      </c>
      <c r="F31" s="77">
        <v>35</v>
      </c>
      <c r="G31" s="77">
        <v>2</v>
      </c>
      <c r="H31" s="44">
        <f t="shared" ref="H31" si="32">F31*G31</f>
        <v>70</v>
      </c>
      <c r="I31" s="77">
        <v>5</v>
      </c>
      <c r="J31" s="77">
        <v>4.75</v>
      </c>
      <c r="K31" s="43">
        <f t="shared" ref="K31" si="33">J31*G31/15</f>
        <v>0.6333333333333333</v>
      </c>
      <c r="L31" s="44">
        <f>H31*I31</f>
        <v>350</v>
      </c>
      <c r="M31" s="45">
        <f>L31/30</f>
        <v>11.666666666666666</v>
      </c>
      <c r="N31" s="43">
        <f t="shared" ref="N31" si="34">L31/K31</f>
        <v>552.63157894736844</v>
      </c>
      <c r="O31" s="43">
        <f>M31/K31</f>
        <v>18.421052631578949</v>
      </c>
      <c r="P31" s="86" t="s">
        <v>137</v>
      </c>
    </row>
    <row r="32" spans="1:16" ht="15.75" customHeight="1">
      <c r="A32" s="77"/>
      <c r="B32" s="77"/>
      <c r="C32" s="77"/>
      <c r="D32" s="77"/>
      <c r="E32" s="77"/>
      <c r="F32" s="77"/>
      <c r="G32" s="77"/>
      <c r="H32" s="79"/>
      <c r="I32" s="77"/>
      <c r="J32" s="77"/>
      <c r="K32" s="79"/>
      <c r="L32" s="79"/>
      <c r="M32" s="79"/>
      <c r="N32" s="79"/>
      <c r="O32" s="79"/>
      <c r="P32" s="86"/>
    </row>
    <row r="33" spans="1:17" ht="47.45" customHeight="1">
      <c r="A33" s="77" t="s">
        <v>51</v>
      </c>
      <c r="B33" s="77" t="s">
        <v>52</v>
      </c>
      <c r="C33" s="77" t="s">
        <v>72</v>
      </c>
      <c r="D33" s="77" t="s">
        <v>38</v>
      </c>
      <c r="E33" s="77">
        <v>313</v>
      </c>
      <c r="F33" s="77">
        <v>35</v>
      </c>
      <c r="G33" s="76">
        <v>9</v>
      </c>
      <c r="H33" s="44">
        <f t="shared" ref="H33:H35" si="35">F33*G33</f>
        <v>315</v>
      </c>
      <c r="I33" s="77">
        <v>5</v>
      </c>
      <c r="J33" s="77">
        <v>4.75</v>
      </c>
      <c r="K33" s="43">
        <f t="shared" ref="K33:K35" si="36">J33*G33/15</f>
        <v>2.85</v>
      </c>
      <c r="L33" s="44">
        <f>H33*I33</f>
        <v>1575</v>
      </c>
      <c r="M33" s="45">
        <f>L33/30</f>
        <v>52.5</v>
      </c>
      <c r="N33" s="43">
        <f t="shared" ref="N33:N35" si="37">L33/K33</f>
        <v>552.63157894736844</v>
      </c>
      <c r="O33" s="43">
        <f>M33/K33</f>
        <v>18.421052631578945</v>
      </c>
      <c r="P33" s="86" t="s">
        <v>138</v>
      </c>
    </row>
    <row r="34" spans="1:17" ht="26.25">
      <c r="A34" s="77" t="s">
        <v>51</v>
      </c>
      <c r="B34" s="77" t="s">
        <v>52</v>
      </c>
      <c r="C34" s="77" t="s">
        <v>72</v>
      </c>
      <c r="D34" s="77" t="s">
        <v>54</v>
      </c>
      <c r="E34" s="77">
        <v>129</v>
      </c>
      <c r="F34" s="77">
        <v>35</v>
      </c>
      <c r="G34" s="77">
        <v>4</v>
      </c>
      <c r="H34" s="44">
        <f t="shared" si="35"/>
        <v>140</v>
      </c>
      <c r="I34" s="77">
        <v>5</v>
      </c>
      <c r="J34" s="77">
        <v>4.75</v>
      </c>
      <c r="K34" s="43">
        <f t="shared" si="36"/>
        <v>1.2666666666666666</v>
      </c>
      <c r="L34" s="44">
        <f>H34*I34</f>
        <v>700</v>
      </c>
      <c r="M34" s="45">
        <f>L34/30</f>
        <v>23.333333333333332</v>
      </c>
      <c r="N34" s="43">
        <f t="shared" si="37"/>
        <v>552.63157894736844</v>
      </c>
      <c r="O34" s="43">
        <f>M34/K34</f>
        <v>18.421052631578949</v>
      </c>
      <c r="P34" s="86" t="s">
        <v>139</v>
      </c>
    </row>
    <row r="35" spans="1:17" ht="39">
      <c r="A35" s="77" t="s">
        <v>36</v>
      </c>
      <c r="B35" s="77" t="s">
        <v>52</v>
      </c>
      <c r="C35" s="77" t="s">
        <v>72</v>
      </c>
      <c r="D35" s="77" t="s">
        <v>40</v>
      </c>
      <c r="E35" s="77">
        <v>290</v>
      </c>
      <c r="F35" s="77">
        <v>35</v>
      </c>
      <c r="G35" s="77">
        <v>8</v>
      </c>
      <c r="H35" s="44">
        <f t="shared" si="35"/>
        <v>280</v>
      </c>
      <c r="I35" s="77">
        <v>5</v>
      </c>
      <c r="J35" s="77">
        <v>4.75</v>
      </c>
      <c r="K35" s="43">
        <f t="shared" si="36"/>
        <v>2.5333333333333332</v>
      </c>
      <c r="L35" s="44">
        <f>H35*I35</f>
        <v>1400</v>
      </c>
      <c r="M35" s="45">
        <f>L35/30</f>
        <v>46.666666666666664</v>
      </c>
      <c r="N35" s="43">
        <f t="shared" si="37"/>
        <v>552.63157894736844</v>
      </c>
      <c r="O35" s="43">
        <f>M35/K35</f>
        <v>18.421052631578949</v>
      </c>
      <c r="P35" s="90" t="s">
        <v>140</v>
      </c>
    </row>
    <row r="36" spans="1:17" ht="15.75" customHeight="1">
      <c r="A36" s="77"/>
      <c r="B36" s="77"/>
      <c r="C36" s="77"/>
      <c r="D36" s="77"/>
      <c r="E36" s="77"/>
      <c r="F36" s="77"/>
      <c r="G36" s="77"/>
      <c r="H36" s="79"/>
      <c r="I36" s="77"/>
      <c r="J36" s="77"/>
      <c r="K36" s="79"/>
      <c r="L36" s="79"/>
      <c r="M36" s="79"/>
      <c r="N36" s="79"/>
      <c r="O36" s="79"/>
      <c r="P36" s="86"/>
    </row>
    <row r="37" spans="1:17">
      <c r="A37" s="77" t="s">
        <v>42</v>
      </c>
      <c r="B37" s="77">
        <v>47</v>
      </c>
      <c r="C37" s="77" t="s">
        <v>72</v>
      </c>
      <c r="D37" s="77" t="s">
        <v>38</v>
      </c>
      <c r="E37" s="77">
        <v>41</v>
      </c>
      <c r="F37" s="77">
        <v>35</v>
      </c>
      <c r="G37" s="77">
        <v>1</v>
      </c>
      <c r="H37" s="44">
        <f t="shared" ref="H37:H38" si="38">F37*G37</f>
        <v>35</v>
      </c>
      <c r="I37" s="77">
        <v>4</v>
      </c>
      <c r="J37" s="77">
        <v>3.75</v>
      </c>
      <c r="K37" s="43">
        <f t="shared" ref="K37:K38" si="39">J37*G37/15</f>
        <v>0.25</v>
      </c>
      <c r="L37" s="44">
        <f>H37*I37</f>
        <v>140</v>
      </c>
      <c r="M37" s="45">
        <f>L37/30</f>
        <v>4.666666666666667</v>
      </c>
      <c r="N37" s="43">
        <f t="shared" ref="N37:N38" si="40">L37/K37</f>
        <v>560</v>
      </c>
      <c r="O37" s="43">
        <f>M37/K37</f>
        <v>18.666666666666668</v>
      </c>
      <c r="P37" s="86" t="s">
        <v>141</v>
      </c>
    </row>
    <row r="38" spans="1:17" ht="64.5">
      <c r="A38" s="77" t="s">
        <v>42</v>
      </c>
      <c r="B38" s="77">
        <v>47</v>
      </c>
      <c r="C38" s="77" t="s">
        <v>72</v>
      </c>
      <c r="D38" s="77" t="s">
        <v>40</v>
      </c>
      <c r="E38" s="77">
        <v>39</v>
      </c>
      <c r="F38" s="77">
        <v>35</v>
      </c>
      <c r="G38" s="77">
        <v>2</v>
      </c>
      <c r="H38" s="44">
        <f t="shared" si="38"/>
        <v>70</v>
      </c>
      <c r="I38" s="77">
        <v>4</v>
      </c>
      <c r="J38" s="77">
        <v>3.75</v>
      </c>
      <c r="K38" s="43">
        <f t="shared" si="39"/>
        <v>0.5</v>
      </c>
      <c r="L38" s="44">
        <f>H38*I38</f>
        <v>280</v>
      </c>
      <c r="M38" s="45">
        <f>L38/30</f>
        <v>9.3333333333333339</v>
      </c>
      <c r="N38" s="43">
        <f t="shared" si="40"/>
        <v>560</v>
      </c>
      <c r="O38" s="43">
        <f>M38/K38</f>
        <v>18.666666666666668</v>
      </c>
      <c r="P38" s="86" t="s">
        <v>142</v>
      </c>
    </row>
    <row r="39" spans="1:17" ht="15.75" customHeight="1">
      <c r="A39" s="77"/>
      <c r="B39" s="77"/>
      <c r="C39" s="77"/>
      <c r="D39" s="77"/>
      <c r="E39" s="77"/>
      <c r="F39" s="77"/>
      <c r="G39" s="77"/>
      <c r="H39" s="79"/>
      <c r="I39" s="77"/>
      <c r="J39" s="77"/>
      <c r="K39" s="79"/>
      <c r="L39" s="79"/>
      <c r="M39" s="79"/>
      <c r="N39" s="79"/>
      <c r="O39" s="79"/>
      <c r="P39" s="86"/>
    </row>
    <row r="40" spans="1:17" ht="51.75">
      <c r="A40" s="77" t="s">
        <v>57</v>
      </c>
      <c r="B40" s="77" t="s">
        <v>143</v>
      </c>
      <c r="C40" s="77" t="s">
        <v>72</v>
      </c>
      <c r="D40" s="77" t="s">
        <v>40</v>
      </c>
      <c r="E40" s="77">
        <v>148</v>
      </c>
      <c r="F40" s="77">
        <v>35</v>
      </c>
      <c r="G40" s="77">
        <v>4</v>
      </c>
      <c r="H40" s="44">
        <f t="shared" ref="H40:H41" si="41">F40*G40</f>
        <v>140</v>
      </c>
      <c r="I40" s="77">
        <v>5</v>
      </c>
      <c r="J40" s="77">
        <v>5</v>
      </c>
      <c r="K40" s="43">
        <f t="shared" ref="K40:K41" si="42">J40*G40/15</f>
        <v>1.3333333333333333</v>
      </c>
      <c r="L40" s="44">
        <f>H40*I40</f>
        <v>700</v>
      </c>
      <c r="M40" s="45">
        <f>L40/30</f>
        <v>23.333333333333332</v>
      </c>
      <c r="N40" s="43">
        <f t="shared" ref="N40:N41" si="43">L40/K40</f>
        <v>525</v>
      </c>
      <c r="O40" s="43">
        <f>M40/K40</f>
        <v>17.5</v>
      </c>
      <c r="P40" s="86" t="s">
        <v>144</v>
      </c>
    </row>
    <row r="41" spans="1:17">
      <c r="A41" s="77" t="s">
        <v>57</v>
      </c>
      <c r="B41" s="77" t="s">
        <v>143</v>
      </c>
      <c r="C41" s="77" t="s">
        <v>72</v>
      </c>
      <c r="D41" s="77" t="s">
        <v>54</v>
      </c>
      <c r="E41" s="77">
        <v>36</v>
      </c>
      <c r="F41" s="77">
        <v>35</v>
      </c>
      <c r="G41" s="77">
        <v>1</v>
      </c>
      <c r="H41" s="44">
        <f t="shared" si="41"/>
        <v>35</v>
      </c>
      <c r="I41" s="77">
        <v>5</v>
      </c>
      <c r="J41" s="77">
        <v>5</v>
      </c>
      <c r="K41" s="43">
        <f t="shared" si="42"/>
        <v>0.33333333333333331</v>
      </c>
      <c r="L41" s="44">
        <f>H41*I41</f>
        <v>175</v>
      </c>
      <c r="M41" s="45">
        <f>L41/30</f>
        <v>5.833333333333333</v>
      </c>
      <c r="N41" s="43">
        <f t="shared" si="43"/>
        <v>525</v>
      </c>
      <c r="O41" s="43">
        <f>M41/K41</f>
        <v>17.5</v>
      </c>
      <c r="P41" s="86"/>
    </row>
    <row r="42" spans="1:17" ht="18.75" customHeight="1">
      <c r="A42" s="77"/>
      <c r="B42" s="77"/>
      <c r="C42" s="77"/>
      <c r="D42" s="77"/>
      <c r="E42" s="77"/>
      <c r="F42" s="77"/>
      <c r="G42" s="77"/>
      <c r="H42" s="79"/>
      <c r="I42" s="77"/>
      <c r="J42" s="77"/>
      <c r="K42" s="79"/>
      <c r="L42" s="79"/>
      <c r="M42" s="79"/>
      <c r="N42" s="79"/>
      <c r="O42" s="79"/>
      <c r="P42" s="86"/>
    </row>
    <row r="43" spans="1:17" s="28" customFormat="1" ht="64.5">
      <c r="A43" s="93" t="s">
        <v>36</v>
      </c>
      <c r="B43" s="77" t="s">
        <v>60</v>
      </c>
      <c r="C43" s="77" t="s">
        <v>72</v>
      </c>
      <c r="D43" s="77" t="s">
        <v>61</v>
      </c>
      <c r="E43" s="77">
        <v>322</v>
      </c>
      <c r="F43" s="77">
        <v>35</v>
      </c>
      <c r="G43" s="77">
        <v>12</v>
      </c>
      <c r="H43" s="44">
        <f t="shared" ref="H43:H45" si="44">F43*G43</f>
        <v>420</v>
      </c>
      <c r="I43" s="77">
        <v>3</v>
      </c>
      <c r="J43" s="77">
        <v>2.25</v>
      </c>
      <c r="K43" s="43">
        <f t="shared" ref="K43:K45" si="45">J43*G43/15</f>
        <v>1.8</v>
      </c>
      <c r="L43" s="44">
        <f>H43*I43</f>
        <v>1260</v>
      </c>
      <c r="M43" s="45">
        <f>L43/30</f>
        <v>42</v>
      </c>
      <c r="N43" s="43">
        <f t="shared" ref="N43:N45" si="46">L43/K43</f>
        <v>700</v>
      </c>
      <c r="O43" s="43">
        <f>M43/K43</f>
        <v>23.333333333333332</v>
      </c>
      <c r="P43" s="86" t="s">
        <v>145</v>
      </c>
      <c r="Q43"/>
    </row>
    <row r="44" spans="1:17" ht="26.25">
      <c r="A44" s="93" t="s">
        <v>36</v>
      </c>
      <c r="B44" s="77" t="s">
        <v>99</v>
      </c>
      <c r="C44" s="77" t="s">
        <v>72</v>
      </c>
      <c r="D44" s="77" t="s">
        <v>40</v>
      </c>
      <c r="E44" s="77">
        <v>79</v>
      </c>
      <c r="F44" s="77">
        <v>35</v>
      </c>
      <c r="G44" s="77">
        <v>2</v>
      </c>
      <c r="H44" s="44">
        <f t="shared" si="44"/>
        <v>70</v>
      </c>
      <c r="I44" s="77">
        <v>3</v>
      </c>
      <c r="J44" s="77">
        <v>2.25</v>
      </c>
      <c r="K44" s="43">
        <f t="shared" si="45"/>
        <v>0.3</v>
      </c>
      <c r="L44" s="44">
        <f>H44*I44</f>
        <v>210</v>
      </c>
      <c r="M44" s="45">
        <f>L44/30</f>
        <v>7</v>
      </c>
      <c r="N44" s="43">
        <f t="shared" si="46"/>
        <v>700</v>
      </c>
      <c r="O44" s="43">
        <f>M44/K44</f>
        <v>23.333333333333336</v>
      </c>
      <c r="P44" s="86" t="s">
        <v>146</v>
      </c>
    </row>
    <row r="45" spans="1:17" ht="26.25">
      <c r="A45" s="93" t="s">
        <v>36</v>
      </c>
      <c r="B45" s="77" t="s">
        <v>103</v>
      </c>
      <c r="C45" s="77" t="s">
        <v>72</v>
      </c>
      <c r="D45" s="77" t="s">
        <v>40</v>
      </c>
      <c r="E45" s="77">
        <v>33</v>
      </c>
      <c r="F45" s="77">
        <v>35</v>
      </c>
      <c r="G45" s="77">
        <v>1</v>
      </c>
      <c r="H45" s="44">
        <f t="shared" si="44"/>
        <v>35</v>
      </c>
      <c r="I45" s="77">
        <v>3</v>
      </c>
      <c r="J45" s="77">
        <v>2.25</v>
      </c>
      <c r="K45" s="43">
        <f t="shared" si="45"/>
        <v>0.15</v>
      </c>
      <c r="L45" s="44">
        <f>H45*I45</f>
        <v>105</v>
      </c>
      <c r="M45" s="45">
        <f>L45/30</f>
        <v>3.5</v>
      </c>
      <c r="N45" s="43">
        <f t="shared" si="46"/>
        <v>700</v>
      </c>
      <c r="O45" s="43">
        <f>M45/K45</f>
        <v>23.333333333333336</v>
      </c>
      <c r="P45" s="86" t="s">
        <v>147</v>
      </c>
    </row>
    <row r="46" spans="1:17">
      <c r="A46" s="96"/>
      <c r="B46" s="97"/>
      <c r="C46" s="77"/>
      <c r="D46" s="77"/>
      <c r="E46" s="77"/>
      <c r="F46" s="77"/>
      <c r="G46" s="77"/>
      <c r="H46" s="79"/>
      <c r="I46" s="80"/>
      <c r="J46" s="80"/>
      <c r="K46" s="79"/>
      <c r="L46" s="79"/>
      <c r="M46" s="79"/>
      <c r="N46" s="79"/>
      <c r="O46" s="79"/>
      <c r="P46" s="86"/>
    </row>
    <row r="47" spans="1:17" ht="30" customHeight="1">
      <c r="A47" s="101" t="s">
        <v>63</v>
      </c>
      <c r="B47" s="102"/>
      <c r="C47" s="102"/>
      <c r="D47" s="102"/>
      <c r="E47" s="102"/>
      <c r="F47" s="102"/>
      <c r="G47" s="102"/>
      <c r="H47" s="102"/>
      <c r="I47" s="102"/>
      <c r="J47" s="102"/>
      <c r="K47" s="102"/>
      <c r="L47" s="102"/>
      <c r="M47" s="102"/>
      <c r="N47" s="102"/>
      <c r="O47" s="102"/>
      <c r="P47" s="102"/>
    </row>
    <row r="48" spans="1:17" ht="14.45" customHeight="1">
      <c r="A48" s="103" t="s">
        <v>148</v>
      </c>
      <c r="B48" s="104"/>
      <c r="C48" s="104"/>
      <c r="D48" s="104"/>
      <c r="E48" s="104"/>
      <c r="F48" s="104"/>
      <c r="G48" s="104"/>
      <c r="H48" s="104"/>
      <c r="I48" s="104"/>
      <c r="J48" s="104"/>
      <c r="K48" s="104"/>
      <c r="L48" s="104"/>
      <c r="M48" s="104"/>
      <c r="N48" s="104"/>
      <c r="O48" s="104"/>
      <c r="P48" s="104"/>
    </row>
    <row r="49" spans="1:16" ht="32.25" customHeight="1">
      <c r="A49" s="105"/>
      <c r="B49" s="106"/>
      <c r="C49" s="106"/>
      <c r="D49" s="106"/>
      <c r="E49" s="106"/>
      <c r="F49" s="106"/>
      <c r="G49" s="106"/>
      <c r="H49" s="106"/>
      <c r="I49" s="106"/>
      <c r="J49" s="106"/>
      <c r="K49" s="106"/>
      <c r="L49" s="106"/>
      <c r="M49" s="106"/>
      <c r="N49" s="106"/>
      <c r="O49" s="106"/>
      <c r="P49" s="106"/>
    </row>
    <row r="50" spans="1:16">
      <c r="A50" s="105"/>
      <c r="B50" s="106"/>
      <c r="C50" s="106"/>
      <c r="D50" s="106"/>
      <c r="E50" s="106"/>
      <c r="F50" s="106"/>
      <c r="G50" s="106"/>
      <c r="H50" s="106"/>
      <c r="I50" s="106"/>
      <c r="J50" s="106"/>
      <c r="K50" s="106"/>
      <c r="L50" s="106"/>
      <c r="M50" s="106"/>
      <c r="N50" s="106"/>
      <c r="O50" s="106"/>
      <c r="P50" s="106"/>
    </row>
    <row r="51" spans="1:16" ht="14.45" customHeight="1">
      <c r="A51" s="105"/>
      <c r="B51" s="106"/>
      <c r="C51" s="106"/>
      <c r="D51" s="106"/>
      <c r="E51" s="106"/>
      <c r="F51" s="106"/>
      <c r="G51" s="106"/>
      <c r="H51" s="106"/>
      <c r="I51" s="106"/>
      <c r="J51" s="106"/>
      <c r="K51" s="106"/>
      <c r="L51" s="106"/>
      <c r="M51" s="106"/>
      <c r="N51" s="106"/>
      <c r="O51" s="106"/>
      <c r="P51" s="106"/>
    </row>
  </sheetData>
  <sheetProtection formatCells="0" insertRows="0" deleteRows="0"/>
  <mergeCells count="7">
    <mergeCell ref="A48:P51"/>
    <mergeCell ref="A47:P47"/>
    <mergeCell ref="B4:C4"/>
    <mergeCell ref="H3:J3"/>
    <mergeCell ref="G1:I1"/>
    <mergeCell ref="G2:I2"/>
    <mergeCell ref="P4:P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3"/>
  <sheetViews>
    <sheetView zoomScale="120" zoomScaleNormal="120" workbookViewId="0"/>
  </sheetViews>
  <sheetFormatPr defaultColWidth="9.140625" defaultRowHeight="1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c r="A1" s="32"/>
      <c r="B1" s="2" t="s">
        <v>1</v>
      </c>
      <c r="C1" s="2" t="s">
        <v>2</v>
      </c>
      <c r="D1" s="2" t="s">
        <v>149</v>
      </c>
      <c r="E1" s="5" t="s">
        <v>150</v>
      </c>
      <c r="F1" s="6" t="s">
        <v>5</v>
      </c>
      <c r="G1" s="7" t="s">
        <v>6</v>
      </c>
      <c r="H1" s="5" t="s">
        <v>7</v>
      </c>
      <c r="I1" s="5" t="s">
        <v>8</v>
      </c>
    </row>
    <row r="2" spans="1:14">
      <c r="A2" s="32" t="s">
        <v>151</v>
      </c>
      <c r="B2" s="57" t="s">
        <v>112</v>
      </c>
      <c r="C2" s="8" t="s">
        <v>36</v>
      </c>
      <c r="D2" s="74">
        <v>60.13</v>
      </c>
      <c r="E2" s="3">
        <f>SUM('Summer 26'!L2,'Fall 26 (compressed)'!K2,'Winter 26-27'!L2,'Spring 27 (compressed)'!K2)</f>
        <v>60.210333333333324</v>
      </c>
      <c r="F2" s="3">
        <f>'Summer 26'!M2+'Fall 26 (compressed)'!L2+'Winter 26-27'!M2+'Spring 27 (compressed)'!L2</f>
        <v>33362.5</v>
      </c>
      <c r="G2" s="3">
        <f>SUM('Summer 26'!N2,'Fall 26 (compressed)'!M2,'Winter 26-27'!N2,'Spring 27 (compressed)'!M2)</f>
        <v>1112.0833333333333</v>
      </c>
      <c r="H2" s="4">
        <f>F2/E2</f>
        <v>554.0992409940709</v>
      </c>
      <c r="I2" s="64">
        <f>G2/E2</f>
        <v>18.469974699802361</v>
      </c>
    </row>
    <row r="3" spans="1:14">
      <c r="D3" t="s">
        <v>152</v>
      </c>
      <c r="H3" t="s">
        <v>13</v>
      </c>
    </row>
    <row r="4" spans="1:14">
      <c r="D4" s="75">
        <v>60.13</v>
      </c>
    </row>
    <row r="6" spans="1:14" ht="15.75" thickBot="1">
      <c r="A6" s="36"/>
      <c r="B6" s="36"/>
      <c r="D6" s="36"/>
      <c r="E6" s="61" t="s">
        <v>153</v>
      </c>
      <c r="F6" s="61" t="s">
        <v>154</v>
      </c>
      <c r="G6" s="36"/>
      <c r="H6" s="36"/>
      <c r="K6" s="36"/>
      <c r="L6" s="36"/>
      <c r="M6" s="36"/>
      <c r="N6" s="36"/>
    </row>
    <row r="7" spans="1:14">
      <c r="D7" s="58" t="s">
        <v>155</v>
      </c>
      <c r="E7" s="69">
        <v>7.69</v>
      </c>
      <c r="F7" s="69">
        <v>19.47</v>
      </c>
    </row>
    <row r="8" spans="1:14">
      <c r="D8" s="58" t="s">
        <v>34</v>
      </c>
      <c r="E8" s="69">
        <v>120.98</v>
      </c>
      <c r="F8" s="69">
        <v>308.07</v>
      </c>
    </row>
    <row r="9" spans="1:14">
      <c r="D9" s="58" t="s">
        <v>7</v>
      </c>
      <c r="E9" s="69">
        <v>483.56</v>
      </c>
      <c r="F9" s="69">
        <v>487.49</v>
      </c>
    </row>
    <row r="10" spans="1:14">
      <c r="D10" s="58" t="s">
        <v>8</v>
      </c>
      <c r="E10" s="70">
        <v>15.73</v>
      </c>
      <c r="F10" s="70">
        <v>15.82</v>
      </c>
    </row>
    <row r="11" spans="1:14">
      <c r="D11" s="58"/>
      <c r="E11" s="67"/>
      <c r="F11" s="67"/>
    </row>
    <row r="12" spans="1:14">
      <c r="E12" s="135" t="s">
        <v>156</v>
      </c>
      <c r="F12" s="136"/>
      <c r="G12" s="136"/>
      <c r="H12" s="137"/>
    </row>
    <row r="13" spans="1:14" ht="15.75" thickBot="1">
      <c r="E13" s="60" t="s">
        <v>155</v>
      </c>
      <c r="F13" s="60" t="s">
        <v>34</v>
      </c>
      <c r="G13" s="60" t="s">
        <v>7</v>
      </c>
      <c r="H13" s="60" t="s">
        <v>8</v>
      </c>
    </row>
    <row r="14" spans="1:14">
      <c r="E14" s="69">
        <f>AVERAGE(E19:E23)</f>
        <v>58.314</v>
      </c>
      <c r="F14" s="69">
        <f>AVERAGE(F19:F23)</f>
        <v>817.06600000000003</v>
      </c>
      <c r="G14" s="69">
        <f>AVERAGE(G19:G23)</f>
        <v>431.19399999999996</v>
      </c>
      <c r="H14" s="69">
        <f>AVERAGE(H19:H23)</f>
        <v>14.028</v>
      </c>
    </row>
    <row r="17" spans="4:8">
      <c r="E17" s="135" t="s">
        <v>157</v>
      </c>
      <c r="F17" s="136"/>
      <c r="G17" s="136"/>
      <c r="H17" s="137"/>
    </row>
    <row r="18" spans="4:8" ht="15.75" thickBot="1">
      <c r="E18" s="60" t="s">
        <v>155</v>
      </c>
      <c r="F18" s="60" t="s">
        <v>34</v>
      </c>
      <c r="G18" s="60" t="s">
        <v>7</v>
      </c>
      <c r="H18" s="60" t="s">
        <v>8</v>
      </c>
    </row>
    <row r="19" spans="4:8">
      <c r="D19" s="58" t="s">
        <v>158</v>
      </c>
      <c r="E19" s="68">
        <v>62.19</v>
      </c>
      <c r="F19" s="68">
        <v>871.37</v>
      </c>
      <c r="G19" s="68">
        <v>431.94</v>
      </c>
      <c r="H19" s="68">
        <v>14.01</v>
      </c>
    </row>
    <row r="20" spans="4:8">
      <c r="D20" s="58" t="s">
        <v>159</v>
      </c>
      <c r="E20" s="68">
        <v>58.62</v>
      </c>
      <c r="F20" s="68">
        <v>720.95</v>
      </c>
      <c r="G20" s="68">
        <v>376.03</v>
      </c>
      <c r="H20" s="68">
        <v>12.3</v>
      </c>
    </row>
    <row r="21" spans="4:8">
      <c r="D21" s="58" t="s">
        <v>160</v>
      </c>
      <c r="E21" s="68">
        <v>57.89</v>
      </c>
      <c r="F21" s="68">
        <v>741.83</v>
      </c>
      <c r="G21" s="68">
        <v>395.7</v>
      </c>
      <c r="H21" s="68">
        <v>12.81</v>
      </c>
    </row>
    <row r="22" spans="4:8">
      <c r="D22" s="58" t="s">
        <v>161</v>
      </c>
      <c r="E22" s="16">
        <v>56.15</v>
      </c>
      <c r="F22" s="16">
        <v>829.57</v>
      </c>
      <c r="G22" s="16">
        <v>453.85</v>
      </c>
      <c r="H22" s="16">
        <v>14.77</v>
      </c>
    </row>
    <row r="23" spans="4:8">
      <c r="D23" s="58" t="s">
        <v>162</v>
      </c>
      <c r="E23" s="16">
        <v>56.72</v>
      </c>
      <c r="F23" s="16">
        <v>921.61</v>
      </c>
      <c r="G23" s="16">
        <v>498.45</v>
      </c>
      <c r="H23" s="16">
        <v>16.25</v>
      </c>
    </row>
  </sheetData>
  <mergeCells count="2">
    <mergeCell ref="E12:H12"/>
    <mergeCell ref="E17:H17"/>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tabSelected="1" zoomScale="110" zoomScaleNormal="110" workbookViewId="0">
      <pane ySplit="6" topLeftCell="A7" activePane="bottomLeft" state="frozen"/>
      <selection activeCell="C6" sqref="C6"/>
      <selection pane="bottomLeft" activeCell="A16" sqref="A16:P16"/>
    </sheetView>
  </sheetViews>
  <sheetFormatPr defaultColWidth="9.140625" defaultRowHeight="15"/>
  <cols>
    <col min="1" max="1" width="12.42578125" customWidth="1"/>
    <col min="2" max="2" width="10.140625" customWidth="1"/>
    <col min="3" max="3" width="17.85546875" customWidth="1"/>
    <col min="4" max="5" width="12.42578125" customWidth="1"/>
    <col min="6" max="6" width="9.85546875" customWidth="1"/>
    <col min="7" max="7" width="11.85546875" customWidth="1"/>
    <col min="8" max="8" width="9.85546875" customWidth="1"/>
    <col min="9" max="9" width="7.7109375" style="40" customWidth="1"/>
    <col min="10" max="10" width="20" style="40" bestFit="1" customWidth="1"/>
    <col min="11" max="11" width="20.28515625" style="40" bestFit="1" customWidth="1"/>
    <col min="12" max="12" width="15.42578125" style="40" bestFit="1" customWidth="1"/>
    <col min="13" max="13" width="8.28515625" style="40" customWidth="1"/>
    <col min="14" max="14" width="11.140625" style="40" bestFit="1" customWidth="1"/>
    <col min="15" max="15" width="15.42578125" style="40" customWidth="1"/>
    <col min="16" max="16" width="51.7109375" style="40" customWidth="1"/>
    <col min="17" max="17" width="40" customWidth="1"/>
  </cols>
  <sheetData>
    <row r="1" spans="1:16">
      <c r="F1" s="2" t="s">
        <v>1</v>
      </c>
      <c r="G1" s="109" t="s">
        <v>2</v>
      </c>
      <c r="H1" s="110"/>
      <c r="I1" s="111"/>
      <c r="J1" s="47" t="s">
        <v>3</v>
      </c>
      <c r="K1" s="37" t="s">
        <v>163</v>
      </c>
      <c r="L1" s="38" t="s">
        <v>5</v>
      </c>
      <c r="M1" s="39" t="s">
        <v>6</v>
      </c>
      <c r="N1" s="37" t="s">
        <v>7</v>
      </c>
      <c r="O1" s="37" t="s">
        <v>8</v>
      </c>
      <c r="P1"/>
    </row>
    <row r="2" spans="1:16">
      <c r="F2" s="72" t="s">
        <v>112</v>
      </c>
      <c r="G2" s="112" t="str">
        <f>'2026-27 Summary'!C2</f>
        <v>MATH</v>
      </c>
      <c r="H2" s="112"/>
      <c r="I2" s="112"/>
      <c r="J2" s="9">
        <f>'2026-27 Summary'!D2</f>
        <v>60.13</v>
      </c>
      <c r="K2" s="3">
        <f>SUM(K7:K15)</f>
        <v>2.7749999999999995</v>
      </c>
      <c r="L2" s="3">
        <f>SUM(L7:L15)</f>
        <v>1487.5</v>
      </c>
      <c r="M2" s="3">
        <f>SUM(M7:M15)</f>
        <v>49.583333333333329</v>
      </c>
      <c r="N2" s="10">
        <f>L2/K2</f>
        <v>536.03603603603619</v>
      </c>
      <c r="O2" s="4">
        <f>M2/K2</f>
        <v>17.867867867867869</v>
      </c>
      <c r="P2"/>
    </row>
    <row r="3" spans="1:16" ht="19.5" customHeight="1">
      <c r="A3" s="143"/>
      <c r="B3" s="143"/>
      <c r="C3" s="143"/>
      <c r="D3" s="143"/>
      <c r="E3" s="143"/>
      <c r="F3" s="143"/>
      <c r="G3" s="143"/>
      <c r="H3" s="107" t="s">
        <v>13</v>
      </c>
      <c r="I3" s="107"/>
      <c r="J3" s="108"/>
      <c r="K3" s="3">
        <f>'2026-27 Summary'!D2-'Proposed Additions'!K2-'Summer 26'!L2-'Fall 26 (compressed)'!K2-'Winter 26-27'!L2-'Spring 27 (compressed)'!K2</f>
        <v>-2.85533333333332</v>
      </c>
      <c r="L3" s="11"/>
      <c r="M3" s="12"/>
      <c r="N3" s="12"/>
      <c r="O3" s="41"/>
      <c r="P3"/>
    </row>
    <row r="4" spans="1:16" ht="19.5" customHeight="1">
      <c r="A4" s="1" t="s">
        <v>15</v>
      </c>
      <c r="B4" s="114" t="s">
        <v>16</v>
      </c>
      <c r="C4" s="115"/>
      <c r="D4" s="71"/>
      <c r="E4" s="71"/>
      <c r="F4" s="71"/>
      <c r="G4" s="71"/>
      <c r="H4" s="40"/>
      <c r="I4" s="48"/>
      <c r="J4" s="42"/>
      <c r="K4" s="42"/>
      <c r="M4" s="41"/>
      <c r="N4" s="41"/>
      <c r="O4" s="41"/>
      <c r="P4"/>
    </row>
    <row r="5" spans="1:16" ht="16.5" customHeight="1">
      <c r="H5" s="40"/>
      <c r="L5" s="42"/>
      <c r="N5" s="41"/>
      <c r="O5" s="41"/>
      <c r="P5"/>
    </row>
    <row r="6" spans="1:16" ht="80.45" customHeight="1">
      <c r="A6" s="6" t="s">
        <v>0</v>
      </c>
      <c r="B6" s="6" t="s">
        <v>2</v>
      </c>
      <c r="C6" s="31" t="s">
        <v>164</v>
      </c>
      <c r="D6" s="18" t="s">
        <v>70</v>
      </c>
      <c r="E6" s="18" t="s">
        <v>25</v>
      </c>
      <c r="F6" s="18" t="s">
        <v>27</v>
      </c>
      <c r="G6" s="14" t="s">
        <v>199</v>
      </c>
      <c r="H6" s="18" t="s">
        <v>29</v>
      </c>
      <c r="I6" s="19" t="s">
        <v>165</v>
      </c>
      <c r="J6" s="18" t="s">
        <v>31</v>
      </c>
      <c r="K6" s="20" t="s">
        <v>32</v>
      </c>
      <c r="L6" s="21" t="s">
        <v>33</v>
      </c>
      <c r="M6" s="22" t="s">
        <v>34</v>
      </c>
      <c r="N6" s="5" t="s">
        <v>7</v>
      </c>
      <c r="O6" s="37" t="s">
        <v>8</v>
      </c>
      <c r="P6" s="15" t="s">
        <v>35</v>
      </c>
    </row>
    <row r="7" spans="1:16" ht="39">
      <c r="A7" s="76" t="s">
        <v>166</v>
      </c>
      <c r="B7" s="76" t="s">
        <v>36</v>
      </c>
      <c r="C7" s="98">
        <v>1</v>
      </c>
      <c r="D7" s="77" t="s">
        <v>54</v>
      </c>
      <c r="E7" s="98">
        <v>35</v>
      </c>
      <c r="F7" s="78">
        <v>35</v>
      </c>
      <c r="G7" s="98">
        <v>1</v>
      </c>
      <c r="H7" s="44">
        <f>F7*G7</f>
        <v>35</v>
      </c>
      <c r="I7" s="99">
        <v>5</v>
      </c>
      <c r="J7" s="81">
        <v>5</v>
      </c>
      <c r="K7" s="43">
        <f t="shared" ref="K7:K15" si="0">J7*G7/15</f>
        <v>0.33333333333333331</v>
      </c>
      <c r="L7" s="44">
        <f t="shared" ref="L7:L15" si="1">H7*I7</f>
        <v>175</v>
      </c>
      <c r="M7" s="45">
        <f t="shared" ref="M7:M15" si="2">L7/30</f>
        <v>5.833333333333333</v>
      </c>
      <c r="N7" s="43">
        <f t="shared" ref="N7:N15" si="3">L7/K7</f>
        <v>525</v>
      </c>
      <c r="O7" s="43">
        <f t="shared" ref="O7:O15" si="4">M7/K7</f>
        <v>17.5</v>
      </c>
      <c r="P7" s="86" t="s">
        <v>167</v>
      </c>
    </row>
    <row r="8" spans="1:16" ht="39">
      <c r="A8" s="76" t="s">
        <v>166</v>
      </c>
      <c r="B8" s="77" t="s">
        <v>36</v>
      </c>
      <c r="C8" s="76">
        <v>33</v>
      </c>
      <c r="D8" s="77" t="s">
        <v>40</v>
      </c>
      <c r="E8" s="77">
        <v>35</v>
      </c>
      <c r="F8" s="77">
        <v>35</v>
      </c>
      <c r="G8" s="77">
        <v>1</v>
      </c>
      <c r="H8" s="44">
        <f t="shared" ref="H8:H14" si="5">F8*G8</f>
        <v>35</v>
      </c>
      <c r="I8" s="77">
        <v>4</v>
      </c>
      <c r="J8" s="77">
        <v>4</v>
      </c>
      <c r="K8" s="43">
        <f t="shared" si="0"/>
        <v>0.26666666666666666</v>
      </c>
      <c r="L8" s="44">
        <f t="shared" si="1"/>
        <v>140</v>
      </c>
      <c r="M8" s="45">
        <f t="shared" si="2"/>
        <v>4.666666666666667</v>
      </c>
      <c r="N8" s="43">
        <f t="shared" si="3"/>
        <v>525</v>
      </c>
      <c r="O8" s="43">
        <f t="shared" si="4"/>
        <v>17.5</v>
      </c>
      <c r="P8" s="90" t="s">
        <v>168</v>
      </c>
    </row>
    <row r="9" spans="1:16" ht="77.25">
      <c r="A9" s="76" t="s">
        <v>166</v>
      </c>
      <c r="B9" s="77" t="s">
        <v>51</v>
      </c>
      <c r="C9" s="77" t="s">
        <v>52</v>
      </c>
      <c r="D9" s="77" t="s">
        <v>169</v>
      </c>
      <c r="E9" s="77">
        <v>35</v>
      </c>
      <c r="F9" s="77">
        <v>35</v>
      </c>
      <c r="G9" s="77">
        <v>1</v>
      </c>
      <c r="H9" s="44">
        <f t="shared" si="5"/>
        <v>35</v>
      </c>
      <c r="I9" s="77">
        <v>5</v>
      </c>
      <c r="J9" s="77">
        <v>4.75</v>
      </c>
      <c r="K9" s="43">
        <f t="shared" si="0"/>
        <v>0.31666666666666665</v>
      </c>
      <c r="L9" s="44">
        <f t="shared" si="1"/>
        <v>175</v>
      </c>
      <c r="M9" s="45">
        <f t="shared" si="2"/>
        <v>5.833333333333333</v>
      </c>
      <c r="N9" s="43">
        <f t="shared" si="3"/>
        <v>552.63157894736844</v>
      </c>
      <c r="O9" s="43">
        <f t="shared" si="4"/>
        <v>18.421052631578949</v>
      </c>
      <c r="P9" s="86" t="s">
        <v>170</v>
      </c>
    </row>
    <row r="10" spans="1:16" ht="64.5">
      <c r="A10" s="76" t="s">
        <v>171</v>
      </c>
      <c r="B10" s="77" t="s">
        <v>36</v>
      </c>
      <c r="C10" s="77">
        <v>1</v>
      </c>
      <c r="D10" s="77" t="s">
        <v>40</v>
      </c>
      <c r="E10" s="77">
        <v>35</v>
      </c>
      <c r="F10" s="78">
        <v>35</v>
      </c>
      <c r="G10" s="91">
        <v>1</v>
      </c>
      <c r="H10" s="44">
        <f t="shared" si="5"/>
        <v>35</v>
      </c>
      <c r="I10" s="77">
        <v>5</v>
      </c>
      <c r="J10" s="78">
        <v>5</v>
      </c>
      <c r="K10" s="43">
        <f t="shared" si="0"/>
        <v>0.33333333333333331</v>
      </c>
      <c r="L10" s="44">
        <f t="shared" si="1"/>
        <v>175</v>
      </c>
      <c r="M10" s="45">
        <f t="shared" si="2"/>
        <v>5.833333333333333</v>
      </c>
      <c r="N10" s="43">
        <f t="shared" si="3"/>
        <v>525</v>
      </c>
      <c r="O10" s="43">
        <f t="shared" si="4"/>
        <v>17.5</v>
      </c>
      <c r="P10" s="90" t="s">
        <v>124</v>
      </c>
    </row>
    <row r="11" spans="1:16" ht="51.75">
      <c r="A11" s="76" t="s">
        <v>171</v>
      </c>
      <c r="B11" s="76" t="s">
        <v>36</v>
      </c>
      <c r="C11" s="76">
        <v>2</v>
      </c>
      <c r="D11" s="77" t="s">
        <v>40</v>
      </c>
      <c r="E11" s="77">
        <v>35</v>
      </c>
      <c r="F11" s="77">
        <v>35</v>
      </c>
      <c r="G11" s="91">
        <v>1</v>
      </c>
      <c r="H11" s="44">
        <f t="shared" si="5"/>
        <v>35</v>
      </c>
      <c r="I11" s="77">
        <v>5</v>
      </c>
      <c r="J11" s="77">
        <v>5</v>
      </c>
      <c r="K11" s="43">
        <f t="shared" si="0"/>
        <v>0.33333333333333331</v>
      </c>
      <c r="L11" s="44">
        <f t="shared" si="1"/>
        <v>175</v>
      </c>
      <c r="M11" s="45">
        <f t="shared" si="2"/>
        <v>5.833333333333333</v>
      </c>
      <c r="N11" s="43">
        <f t="shared" si="3"/>
        <v>525</v>
      </c>
      <c r="O11" s="43">
        <f t="shared" si="4"/>
        <v>17.5</v>
      </c>
      <c r="P11" s="90" t="s">
        <v>126</v>
      </c>
    </row>
    <row r="12" spans="1:16" ht="26.25">
      <c r="A12" s="76" t="s">
        <v>171</v>
      </c>
      <c r="B12" s="77" t="s">
        <v>36</v>
      </c>
      <c r="C12" s="76">
        <v>3</v>
      </c>
      <c r="D12" s="77" t="s">
        <v>40</v>
      </c>
      <c r="E12" s="77">
        <v>35</v>
      </c>
      <c r="F12" s="77">
        <v>35</v>
      </c>
      <c r="G12" s="91">
        <v>1</v>
      </c>
      <c r="H12" s="44">
        <f t="shared" si="5"/>
        <v>35</v>
      </c>
      <c r="I12" s="77">
        <v>5</v>
      </c>
      <c r="J12" s="77">
        <v>5</v>
      </c>
      <c r="K12" s="43">
        <f t="shared" si="0"/>
        <v>0.33333333333333331</v>
      </c>
      <c r="L12" s="44">
        <f t="shared" si="1"/>
        <v>175</v>
      </c>
      <c r="M12" s="45">
        <f t="shared" si="2"/>
        <v>5.833333333333333</v>
      </c>
      <c r="N12" s="43">
        <f t="shared" si="3"/>
        <v>525</v>
      </c>
      <c r="O12" s="43">
        <f t="shared" si="4"/>
        <v>17.5</v>
      </c>
      <c r="P12" s="86" t="s">
        <v>127</v>
      </c>
    </row>
    <row r="13" spans="1:16" ht="39">
      <c r="A13" s="76" t="s">
        <v>171</v>
      </c>
      <c r="B13" s="77" t="s">
        <v>36</v>
      </c>
      <c r="C13" s="76">
        <v>7</v>
      </c>
      <c r="D13" s="77" t="s">
        <v>40</v>
      </c>
      <c r="E13" s="77">
        <v>35</v>
      </c>
      <c r="F13" s="77">
        <v>35</v>
      </c>
      <c r="G13" s="91">
        <v>1</v>
      </c>
      <c r="H13" s="44">
        <f t="shared" si="5"/>
        <v>35</v>
      </c>
      <c r="I13" s="77">
        <v>4.5</v>
      </c>
      <c r="J13" s="77">
        <v>4.125</v>
      </c>
      <c r="K13" s="43">
        <f t="shared" si="0"/>
        <v>0.27500000000000002</v>
      </c>
      <c r="L13" s="44">
        <f t="shared" si="1"/>
        <v>157.5</v>
      </c>
      <c r="M13" s="45">
        <f t="shared" si="2"/>
        <v>5.25</v>
      </c>
      <c r="N13" s="43">
        <f t="shared" si="3"/>
        <v>572.72727272727263</v>
      </c>
      <c r="O13" s="43">
        <f t="shared" si="4"/>
        <v>19.09090909090909</v>
      </c>
      <c r="P13" s="90" t="s">
        <v>172</v>
      </c>
    </row>
    <row r="14" spans="1:16" ht="39">
      <c r="A14" s="76" t="s">
        <v>171</v>
      </c>
      <c r="B14" s="77" t="s">
        <v>36</v>
      </c>
      <c r="C14" s="76">
        <v>33</v>
      </c>
      <c r="D14" s="77" t="s">
        <v>40</v>
      </c>
      <c r="E14" s="77">
        <v>35</v>
      </c>
      <c r="F14" s="77">
        <v>35</v>
      </c>
      <c r="G14" s="77">
        <v>1</v>
      </c>
      <c r="H14" s="44">
        <f t="shared" si="5"/>
        <v>35</v>
      </c>
      <c r="I14" s="77">
        <v>4</v>
      </c>
      <c r="J14" s="77">
        <v>4</v>
      </c>
      <c r="K14" s="43">
        <f t="shared" si="0"/>
        <v>0.26666666666666666</v>
      </c>
      <c r="L14" s="44">
        <f t="shared" si="1"/>
        <v>140</v>
      </c>
      <c r="M14" s="45">
        <f t="shared" si="2"/>
        <v>4.666666666666667</v>
      </c>
      <c r="N14" s="43">
        <f t="shared" si="3"/>
        <v>525</v>
      </c>
      <c r="O14" s="43">
        <f t="shared" si="4"/>
        <v>17.5</v>
      </c>
      <c r="P14" s="90" t="s">
        <v>173</v>
      </c>
    </row>
    <row r="15" spans="1:16" ht="39">
      <c r="A15" s="76" t="s">
        <v>171</v>
      </c>
      <c r="B15" s="77" t="s">
        <v>36</v>
      </c>
      <c r="C15" s="77" t="s">
        <v>52</v>
      </c>
      <c r="D15" s="77" t="s">
        <v>40</v>
      </c>
      <c r="E15" s="77">
        <v>35</v>
      </c>
      <c r="F15" s="77">
        <v>35</v>
      </c>
      <c r="G15" s="91">
        <v>1</v>
      </c>
      <c r="H15" s="44">
        <f>F15*G15</f>
        <v>35</v>
      </c>
      <c r="I15" s="77">
        <v>5</v>
      </c>
      <c r="J15" s="77">
        <v>4.75</v>
      </c>
      <c r="K15" s="43">
        <f t="shared" si="0"/>
        <v>0.31666666666666665</v>
      </c>
      <c r="L15" s="44">
        <f t="shared" si="1"/>
        <v>175</v>
      </c>
      <c r="M15" s="45">
        <f t="shared" si="2"/>
        <v>5.833333333333333</v>
      </c>
      <c r="N15" s="43">
        <f t="shared" si="3"/>
        <v>552.63157894736844</v>
      </c>
      <c r="O15" s="43">
        <f t="shared" si="4"/>
        <v>18.421052631578949</v>
      </c>
      <c r="P15" s="90" t="s">
        <v>174</v>
      </c>
    </row>
    <row r="16" spans="1:16" ht="18.75" customHeight="1">
      <c r="A16" s="138" t="s">
        <v>175</v>
      </c>
      <c r="B16" s="138"/>
      <c r="C16" s="138"/>
      <c r="D16" s="138"/>
      <c r="E16" s="138"/>
      <c r="F16" s="138"/>
      <c r="G16" s="138"/>
      <c r="H16" s="138"/>
      <c r="I16" s="138"/>
      <c r="J16" s="138"/>
      <c r="K16" s="138"/>
      <c r="L16" s="138"/>
      <c r="M16" s="138"/>
      <c r="N16" s="138"/>
      <c r="O16" s="138"/>
      <c r="P16" s="138"/>
    </row>
    <row r="17" spans="1:16">
      <c r="A17" s="139" t="s">
        <v>176</v>
      </c>
      <c r="B17" s="140"/>
      <c r="C17" s="140"/>
      <c r="D17" s="140"/>
      <c r="E17" s="140"/>
      <c r="F17" s="140"/>
      <c r="G17" s="140"/>
      <c r="H17" s="140"/>
      <c r="I17" s="140"/>
      <c r="J17" s="140"/>
      <c r="K17" s="140"/>
      <c r="L17" s="140"/>
      <c r="M17" s="140"/>
      <c r="N17" s="140"/>
      <c r="O17" s="140"/>
      <c r="P17" s="140"/>
    </row>
    <row r="18" spans="1:16">
      <c r="A18" s="141"/>
      <c r="B18" s="142"/>
      <c r="C18" s="142"/>
      <c r="D18" s="142"/>
      <c r="E18" s="142"/>
      <c r="F18" s="142"/>
      <c r="G18" s="142"/>
      <c r="H18" s="142"/>
      <c r="I18" s="142"/>
      <c r="J18" s="142"/>
      <c r="K18" s="142"/>
      <c r="L18" s="142"/>
      <c r="M18" s="142"/>
      <c r="N18" s="142"/>
      <c r="O18" s="142"/>
      <c r="P18" s="142"/>
    </row>
    <row r="19" spans="1:16">
      <c r="A19" s="141"/>
      <c r="B19" s="142"/>
      <c r="C19" s="142"/>
      <c r="D19" s="142"/>
      <c r="E19" s="142"/>
      <c r="F19" s="142"/>
      <c r="G19" s="142"/>
      <c r="H19" s="142"/>
      <c r="I19" s="142"/>
      <c r="J19" s="142"/>
      <c r="K19" s="142"/>
      <c r="L19" s="142"/>
      <c r="M19" s="142"/>
      <c r="N19" s="142"/>
      <c r="O19" s="142"/>
      <c r="P19" s="142"/>
    </row>
    <row r="20" spans="1:16">
      <c r="A20" s="141"/>
      <c r="B20" s="142"/>
      <c r="C20" s="142"/>
      <c r="D20" s="142"/>
      <c r="E20" s="142"/>
      <c r="F20" s="142"/>
      <c r="G20" s="142"/>
      <c r="H20" s="142"/>
      <c r="I20" s="142"/>
      <c r="J20" s="142"/>
      <c r="K20" s="142"/>
      <c r="L20" s="142"/>
      <c r="M20" s="142"/>
      <c r="N20" s="142"/>
      <c r="O20" s="142"/>
      <c r="P20" s="142"/>
    </row>
    <row r="21" spans="1:16">
      <c r="A21" s="141"/>
      <c r="B21" s="142"/>
      <c r="C21" s="142"/>
      <c r="D21" s="142"/>
      <c r="E21" s="142"/>
      <c r="F21" s="142"/>
      <c r="G21" s="142"/>
      <c r="H21" s="142"/>
      <c r="I21" s="142"/>
      <c r="J21" s="142"/>
      <c r="K21" s="142"/>
      <c r="L21" s="142"/>
      <c r="M21" s="142"/>
      <c r="N21" s="142"/>
      <c r="O21" s="142"/>
      <c r="P21" s="142"/>
    </row>
    <row r="22" spans="1:16">
      <c r="B22" s="23"/>
      <c r="C22" s="23"/>
      <c r="D22" s="23"/>
      <c r="E22" s="23"/>
      <c r="F22" s="23"/>
      <c r="G22" s="23"/>
      <c r="H22" s="23"/>
      <c r="I22" s="54"/>
      <c r="J22" s="54"/>
      <c r="K22" s="54"/>
      <c r="L22" s="54"/>
      <c r="M22" s="54"/>
      <c r="N22" s="54"/>
      <c r="O22" s="54"/>
      <c r="P22" s="54"/>
    </row>
  </sheetData>
  <sheetProtection formatCells="0" insertRows="0" deleteRows="0"/>
  <mergeCells count="7">
    <mergeCell ref="A16:P16"/>
    <mergeCell ref="A17:P21"/>
    <mergeCell ref="G1:I1"/>
    <mergeCell ref="G2:I2"/>
    <mergeCell ref="H3:J3"/>
    <mergeCell ref="A3:G3"/>
    <mergeCell ref="B4:C4"/>
  </mergeCell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9"/>
  <sheetViews>
    <sheetView workbookViewId="0"/>
  </sheetViews>
  <sheetFormatPr defaultColWidth="8.85546875" defaultRowHeight="15"/>
  <cols>
    <col min="1" max="1" width="13.140625" customWidth="1"/>
  </cols>
  <sheetData>
    <row r="2" spans="1:2">
      <c r="A2" t="s">
        <v>177</v>
      </c>
    </row>
    <row r="3" spans="1:2">
      <c r="A3" t="s">
        <v>40</v>
      </c>
      <c r="B3" t="s">
        <v>178</v>
      </c>
    </row>
    <row r="4" spans="1:2">
      <c r="A4" t="s">
        <v>54</v>
      </c>
      <c r="B4" t="s">
        <v>179</v>
      </c>
    </row>
    <row r="5" spans="1:2">
      <c r="A5" t="s">
        <v>180</v>
      </c>
      <c r="B5" t="s">
        <v>181</v>
      </c>
    </row>
    <row r="6" spans="1:2">
      <c r="A6" t="s">
        <v>169</v>
      </c>
      <c r="B6" t="s">
        <v>182</v>
      </c>
    </row>
    <row r="7" spans="1:2">
      <c r="A7" t="s">
        <v>183</v>
      </c>
      <c r="B7" t="s">
        <v>184</v>
      </c>
    </row>
    <row r="8" spans="1:2">
      <c r="A8" t="s">
        <v>185</v>
      </c>
      <c r="B8" t="s">
        <v>186</v>
      </c>
    </row>
    <row r="11" spans="1:2">
      <c r="A11" t="s">
        <v>187</v>
      </c>
    </row>
    <row r="12" spans="1:2">
      <c r="A12" t="s">
        <v>188</v>
      </c>
    </row>
    <row r="13" spans="1:2">
      <c r="A13" t="s">
        <v>189</v>
      </c>
    </row>
    <row r="14" spans="1:2">
      <c r="A14" t="s">
        <v>190</v>
      </c>
    </row>
    <row r="15" spans="1:2">
      <c r="A15" t="s">
        <v>37</v>
      </c>
    </row>
    <row r="17" spans="1:1">
      <c r="A17" t="s">
        <v>191</v>
      </c>
    </row>
    <row r="18" spans="1:1">
      <c r="A18" t="s">
        <v>72</v>
      </c>
    </row>
    <row r="19" spans="1:1">
      <c r="A19" t="s">
        <v>192</v>
      </c>
    </row>
    <row r="20" spans="1:1">
      <c r="A20" t="s">
        <v>193</v>
      </c>
    </row>
    <row r="21" spans="1:1">
      <c r="A21" t="s">
        <v>106</v>
      </c>
    </row>
    <row r="23" spans="1:1">
      <c r="A23" t="s">
        <v>194</v>
      </c>
    </row>
    <row r="24" spans="1:1">
      <c r="A24" t="s">
        <v>67</v>
      </c>
    </row>
    <row r="25" spans="1:1">
      <c r="A25" t="s">
        <v>195</v>
      </c>
    </row>
    <row r="27" spans="1:1">
      <c r="A27" t="s">
        <v>196</v>
      </c>
    </row>
    <row r="28" spans="1:1">
      <c r="A28" t="s">
        <v>197</v>
      </c>
    </row>
    <row r="29" spans="1:1">
      <c r="A29" t="s">
        <v>198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289DC1B0BD8854E83B0DF21F2681396" ma:contentTypeVersion="4" ma:contentTypeDescription="Create a new document." ma:contentTypeScope="" ma:versionID="fdcc1258eb3fd57370b0702b1f2fa936">
  <xsd:schema xmlns:xsd="http://www.w3.org/2001/XMLSchema" xmlns:xs="http://www.w3.org/2001/XMLSchema" xmlns:p="http://schemas.microsoft.com/office/2006/metadata/properties" xmlns:ns2="e9f71d77-b833-4dc2-bebd-372b0fbd666b" targetNamespace="http://schemas.microsoft.com/office/2006/metadata/properties" ma:root="true" ma:fieldsID="a6df00914d419d7400944e6cf2156291" ns2:_="">
    <xsd:import namespace="e9f71d77-b833-4dc2-bebd-372b0fbd66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71d77-b833-4dc2-bebd-372b0fbd66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D4051D-B833-47C9-9392-D7F1B4F11365}">
  <ds:schemaRefs>
    <ds:schemaRef ds:uri="http://schemas.microsoft.com/sharepoint/v3/contenttype/forms"/>
  </ds:schemaRefs>
</ds:datastoreItem>
</file>

<file path=customXml/itemProps2.xml><?xml version="1.0" encoding="utf-8"?>
<ds:datastoreItem xmlns:ds="http://schemas.openxmlformats.org/officeDocument/2006/customXml" ds:itemID="{BE387F3D-5A60-48EF-8833-7AAA6D4DE4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f71d77-b833-4dc2-bebd-372b0fbd66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D89CD-117E-4D5D-9D10-39F58BB763B3}">
  <ds:schemaRefs>
    <ds:schemaRef ds:uri="http://purl.org/dc/elements/1.1/"/>
    <ds:schemaRef ds:uri="http://schemas.microsoft.com/office/2006/documentManagement/types"/>
    <ds:schemaRef ds:uri="http://purl.org/dc/dcmitype/"/>
    <ds:schemaRef ds:uri="http://schemas.openxmlformats.org/package/2006/metadata/core-properties"/>
    <ds:schemaRef ds:uri="http://www.w3.org/XML/1998/namespace"/>
    <ds:schemaRef ds:uri="http://schemas.microsoft.com/office/infopath/2007/PartnerControls"/>
    <ds:schemaRef ds:uri="http://purl.org/dc/terms/"/>
    <ds:schemaRef ds:uri="e9f71d77-b833-4dc2-bebd-372b0fbd666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Summer 26</vt:lpstr>
      <vt:lpstr>Fall 26 (compressed)</vt:lpstr>
      <vt:lpstr>Winter 26-27</vt:lpstr>
      <vt:lpstr>Spring 27 (compressed)</vt:lpstr>
      <vt:lpstr>2026-27 Summary</vt:lpstr>
      <vt:lpstr>Proposed Additions</vt:lpstr>
      <vt:lpstr>Definitions</vt:lpstr>
      <vt:lpstr>'Fall 26 (compressed)'!Print_Area</vt:lpstr>
      <vt:lpstr>'Spring 27 (compressed)'!Print_Area</vt:lpstr>
      <vt:lpstr>'Summer 26'!Print_Area</vt:lpstr>
      <vt:lpstr>'Winter 26-27'!Print_Area</vt:lpstr>
      <vt:lpstr>'Fall 26 (compressed)'!Print_Titles</vt:lpstr>
      <vt:lpstr>'Proposed Additions'!Print_Titles</vt:lpstr>
      <vt:lpstr>'Spring 27 (compressed)'!Print_Titles</vt:lpstr>
      <vt:lpstr>'Summer 26'!Print_Titles</vt:lpstr>
      <vt:lpstr>'Winter 26-27'!Print_Titles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David J. Powers</cp:lastModifiedBy>
  <cp:revision/>
  <dcterms:created xsi:type="dcterms:W3CDTF">2013-10-25T01:46:28Z</dcterms:created>
  <dcterms:modified xsi:type="dcterms:W3CDTF">2026-06-17T21:24:03Z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0x0101001289DC1B0BD8854E83B0DF21F2681396</vt:lpwstr>
  </property>
</Properties>
</file>